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5480" windowHeight="9120" activeTab="1"/>
  </bookViews>
  <sheets>
    <sheet name="Obbligato" sheetId="1" r:id="rId1"/>
    <sheet name="Buffer" sheetId="3" r:id="rId2"/>
  </sheets>
  <calcPr calcId="145621"/>
</workbook>
</file>

<file path=xl/calcChain.xml><?xml version="1.0" encoding="utf-8"?>
<calcChain xmlns="http://schemas.openxmlformats.org/spreadsheetml/2006/main">
  <c r="N4" i="3" l="1"/>
  <c r="N4" i="1"/>
  <c r="T28" i="1" l="1"/>
  <c r="T27" i="1"/>
  <c r="T26" i="1"/>
  <c r="T25" i="1"/>
  <c r="T24" i="1"/>
  <c r="T23" i="1"/>
  <c r="T22" i="1"/>
  <c r="T21" i="1"/>
  <c r="T17" i="1"/>
  <c r="T16" i="1"/>
  <c r="T15" i="1"/>
  <c r="T14" i="1"/>
  <c r="T13" i="1"/>
  <c r="T12" i="1"/>
  <c r="T11" i="1"/>
  <c r="T10" i="1"/>
  <c r="T9" i="1"/>
  <c r="T18" i="1" s="1"/>
  <c r="T28" i="3"/>
  <c r="T27" i="3"/>
  <c r="T26" i="3"/>
  <c r="T23" i="3"/>
  <c r="T22" i="3"/>
  <c r="T21" i="3"/>
  <c r="T18" i="3"/>
  <c r="T10" i="3"/>
  <c r="T11" i="3"/>
  <c r="T12" i="3"/>
  <c r="T13" i="3"/>
  <c r="T14" i="3"/>
  <c r="T15" i="3"/>
  <c r="T16" i="3"/>
  <c r="T17" i="3"/>
  <c r="T9" i="3"/>
  <c r="N22" i="3"/>
  <c r="N23" i="3"/>
  <c r="N24" i="3"/>
  <c r="N25" i="3"/>
  <c r="N26" i="3"/>
  <c r="N27" i="3"/>
  <c r="N28" i="3"/>
  <c r="N29" i="3"/>
  <c r="N21" i="3"/>
  <c r="N10" i="3"/>
  <c r="N11" i="3"/>
  <c r="N12" i="3"/>
  <c r="N13" i="3"/>
  <c r="N14" i="3"/>
  <c r="N15" i="3"/>
  <c r="N16" i="3"/>
  <c r="N17" i="3"/>
  <c r="N9" i="3"/>
  <c r="O22" i="3" l="1"/>
  <c r="O23" i="3"/>
  <c r="O24" i="3"/>
  <c r="T24" i="3" s="1"/>
  <c r="O25" i="3"/>
  <c r="T25" i="3" s="1"/>
  <c r="O26" i="3"/>
  <c r="O27" i="3"/>
  <c r="O28" i="3"/>
  <c r="O21" i="3"/>
  <c r="Q21" i="3" s="1"/>
  <c r="O10" i="3"/>
  <c r="O11" i="3"/>
  <c r="O12" i="3"/>
  <c r="O13" i="3"/>
  <c r="O14" i="3"/>
  <c r="O15" i="3"/>
  <c r="O16" i="3"/>
  <c r="O9" i="3"/>
  <c r="Q9" i="3"/>
  <c r="M9" i="3" s="1"/>
  <c r="B21" i="1"/>
  <c r="B21" i="3" s="1"/>
  <c r="G21" i="1"/>
  <c r="G21" i="3" s="1"/>
  <c r="B22" i="1"/>
  <c r="B22" i="3" s="1"/>
  <c r="G22" i="1"/>
  <c r="G22" i="3" s="1"/>
  <c r="B23" i="1"/>
  <c r="B23" i="3" s="1"/>
  <c r="G23" i="1"/>
  <c r="G23" i="3" s="1"/>
  <c r="B24" i="1"/>
  <c r="B24" i="3" s="1"/>
  <c r="G24" i="1"/>
  <c r="G24" i="3" s="1"/>
  <c r="B25" i="1"/>
  <c r="B25" i="3" s="1"/>
  <c r="G25" i="1"/>
  <c r="G25" i="3" s="1"/>
  <c r="B26" i="1"/>
  <c r="B26" i="3" s="1"/>
  <c r="G26" i="1"/>
  <c r="G26" i="3" s="1"/>
  <c r="B27" i="1"/>
  <c r="B27" i="3" s="1"/>
  <c r="G27" i="1"/>
  <c r="G27" i="3" s="1"/>
  <c r="B28" i="1"/>
  <c r="B28" i="3" s="1"/>
  <c r="G28" i="1"/>
  <c r="G28" i="3" s="1"/>
  <c r="B29" i="1"/>
  <c r="B29" i="3" s="1"/>
  <c r="G29" i="1"/>
  <c r="G29" i="3" s="1"/>
  <c r="B30" i="1"/>
  <c r="B30" i="3" s="1"/>
  <c r="G30" i="1"/>
  <c r="G30" i="3" s="1"/>
  <c r="B31" i="1"/>
  <c r="B31" i="3" s="1"/>
  <c r="G31" i="1"/>
  <c r="G31" i="3" s="1"/>
  <c r="B32" i="1"/>
  <c r="B32" i="3" s="1"/>
  <c r="G32" i="1"/>
  <c r="G32" i="3" s="1"/>
  <c r="B33" i="1"/>
  <c r="B33" i="3" s="1"/>
  <c r="G33" i="1"/>
  <c r="G33" i="3" s="1"/>
  <c r="B34" i="1"/>
  <c r="B34" i="3" s="1"/>
  <c r="G34" i="1"/>
  <c r="G34" i="3" s="1"/>
  <c r="B35" i="1"/>
  <c r="B35" i="3" s="1"/>
  <c r="G35" i="1"/>
  <c r="G35" i="3" s="1"/>
  <c r="B36" i="1"/>
  <c r="B36" i="3" s="1"/>
  <c r="G36" i="1"/>
  <c r="G36" i="3" s="1"/>
  <c r="B37" i="1"/>
  <c r="B37" i="3" s="1"/>
  <c r="G37" i="1"/>
  <c r="G37" i="3" s="1"/>
  <c r="B38" i="1"/>
  <c r="B38" i="3" s="1"/>
  <c r="G38" i="1"/>
  <c r="G38" i="3" s="1"/>
  <c r="B39" i="1"/>
  <c r="B39" i="3" s="1"/>
  <c r="G39" i="1"/>
  <c r="G39" i="3" s="1"/>
  <c r="B40" i="1"/>
  <c r="B40" i="3" s="1"/>
  <c r="G40" i="1"/>
  <c r="G40" i="3" s="1"/>
  <c r="B41" i="1"/>
  <c r="B41" i="3" s="1"/>
  <c r="G41" i="1"/>
  <c r="G41" i="3" s="1"/>
  <c r="B42" i="1"/>
  <c r="B42" i="3" s="1"/>
  <c r="G42" i="1"/>
  <c r="G42" i="3" s="1"/>
  <c r="G20" i="1"/>
  <c r="G20" i="3" s="1"/>
  <c r="G19" i="1"/>
  <c r="G19" i="3" s="1"/>
  <c r="G18" i="1"/>
  <c r="G18" i="3" s="1"/>
  <c r="G17" i="1"/>
  <c r="G17" i="3" s="1"/>
  <c r="G16" i="1"/>
  <c r="G16" i="3" s="1"/>
  <c r="G15" i="1"/>
  <c r="G15" i="3" s="1"/>
  <c r="G14" i="1"/>
  <c r="G14" i="3" s="1"/>
  <c r="G13" i="1"/>
  <c r="G13" i="3" s="1"/>
  <c r="G12" i="1"/>
  <c r="G12" i="3" s="1"/>
  <c r="G11" i="1"/>
  <c r="G11" i="3" s="1"/>
  <c r="G10" i="1"/>
  <c r="G10" i="3" s="1"/>
  <c r="G9" i="1"/>
  <c r="G9" i="3" s="1"/>
  <c r="G8" i="1"/>
  <c r="G8" i="3" s="1"/>
  <c r="G7" i="1"/>
  <c r="G7" i="3" s="1"/>
  <c r="G6" i="1"/>
  <c r="G6" i="3" s="1"/>
  <c r="G5" i="1"/>
  <c r="G5" i="3" s="1"/>
  <c r="G4" i="1"/>
  <c r="G4" i="3" s="1"/>
  <c r="G3" i="1"/>
  <c r="G3" i="3" s="1"/>
  <c r="B4" i="1"/>
  <c r="B4" i="3" s="1"/>
  <c r="B5" i="1"/>
  <c r="B5" i="3" s="1"/>
  <c r="B6" i="1"/>
  <c r="B6" i="3" s="1"/>
  <c r="B7" i="1"/>
  <c r="B7" i="3" s="1"/>
  <c r="B8" i="1"/>
  <c r="B8" i="3" s="1"/>
  <c r="B9" i="1"/>
  <c r="B9" i="3" s="1"/>
  <c r="B10" i="1"/>
  <c r="B10" i="3" s="1"/>
  <c r="B11" i="1"/>
  <c r="B11" i="3" s="1"/>
  <c r="B12" i="1"/>
  <c r="B12" i="3" s="1"/>
  <c r="B13" i="1"/>
  <c r="B13" i="3" s="1"/>
  <c r="B14" i="1"/>
  <c r="B14" i="3" s="1"/>
  <c r="B15" i="1"/>
  <c r="B15" i="3" s="1"/>
  <c r="B16" i="1"/>
  <c r="B16" i="3" s="1"/>
  <c r="B17" i="1"/>
  <c r="B17" i="3" s="1"/>
  <c r="B18" i="1"/>
  <c r="B18" i="3" s="1"/>
  <c r="B19" i="1"/>
  <c r="B19" i="3" s="1"/>
  <c r="B20" i="1"/>
  <c r="B20" i="3" s="1"/>
  <c r="B3" i="1"/>
  <c r="B3" i="3" s="1"/>
  <c r="O29" i="1"/>
  <c r="Q21" i="1"/>
  <c r="P22" i="1" s="1"/>
  <c r="Q22" i="1" s="1"/>
  <c r="P23" i="1" s="1"/>
  <c r="Q23" i="1" s="1"/>
  <c r="P24" i="1" s="1"/>
  <c r="Q24" i="1" s="1"/>
  <c r="P25" i="1" s="1"/>
  <c r="Q25" i="1" s="1"/>
  <c r="P26" i="1" s="1"/>
  <c r="Q26" i="1" s="1"/>
  <c r="P27" i="1" s="1"/>
  <c r="Q27" i="1" s="1"/>
  <c r="P28" i="1" s="1"/>
  <c r="Q28" i="1" s="1"/>
  <c r="P29" i="1" s="1"/>
  <c r="Q9" i="1"/>
  <c r="M9" i="1" s="1"/>
  <c r="O17" i="1"/>
  <c r="O17" i="3" s="1"/>
  <c r="O29" i="3" l="1"/>
  <c r="T29" i="3" s="1"/>
  <c r="T30" i="3" s="1"/>
  <c r="T29" i="1"/>
  <c r="T30" i="1" s="1"/>
  <c r="M21" i="1"/>
  <c r="M22" i="1"/>
  <c r="P22" i="3"/>
  <c r="Q22" i="3" s="1"/>
  <c r="P23" i="3" s="1"/>
  <c r="Q23" i="3" s="1"/>
  <c r="M21" i="3"/>
  <c r="P10" i="3"/>
  <c r="Q10" i="3" s="1"/>
  <c r="P11" i="3" s="1"/>
  <c r="Q11" i="3" s="1"/>
  <c r="M24" i="1"/>
  <c r="M26" i="1"/>
  <c r="M23" i="1"/>
  <c r="M25" i="1"/>
  <c r="M27" i="1"/>
  <c r="M28" i="1"/>
  <c r="P10" i="1"/>
  <c r="Q29" i="1"/>
  <c r="M29" i="1" s="1"/>
  <c r="I38" i="1" l="1"/>
  <c r="I5" i="1"/>
  <c r="M22" i="3"/>
  <c r="M10" i="3"/>
  <c r="P24" i="3"/>
  <c r="Q24" i="3" s="1"/>
  <c r="M23" i="3"/>
  <c r="P12" i="3"/>
  <c r="Q12" i="3" s="1"/>
  <c r="M11" i="3"/>
  <c r="I11" i="1"/>
  <c r="I16" i="1"/>
  <c r="I10" i="1"/>
  <c r="I6" i="1"/>
  <c r="I17" i="1"/>
  <c r="I13" i="1"/>
  <c r="I7" i="1"/>
  <c r="I31" i="1"/>
  <c r="I21" i="1"/>
  <c r="I23" i="1"/>
  <c r="I25" i="1"/>
  <c r="I27" i="1"/>
  <c r="I35" i="1"/>
  <c r="I12" i="1"/>
  <c r="I28" i="1"/>
  <c r="I29" i="1"/>
  <c r="I32" i="1"/>
  <c r="I33" i="1"/>
  <c r="I37" i="1"/>
  <c r="I41" i="1"/>
  <c r="I4" i="1"/>
  <c r="I36" i="1"/>
  <c r="I40" i="1"/>
  <c r="I20" i="1"/>
  <c r="I18" i="1"/>
  <c r="I14" i="1"/>
  <c r="I8" i="1"/>
  <c r="I19" i="1"/>
  <c r="I15" i="1"/>
  <c r="I9" i="1"/>
  <c r="I3" i="1"/>
  <c r="I39" i="1"/>
  <c r="I22" i="1"/>
  <c r="I24" i="1"/>
  <c r="I26" i="1"/>
  <c r="I34" i="1"/>
  <c r="I42" i="1"/>
  <c r="I30" i="1"/>
  <c r="Q10" i="1"/>
  <c r="M10" i="1" s="1"/>
  <c r="P11" i="1" l="1"/>
  <c r="Q11" i="1" s="1"/>
  <c r="M11" i="1" s="1"/>
  <c r="P13" i="3"/>
  <c r="Q13" i="3" s="1"/>
  <c r="M12" i="3"/>
  <c r="P25" i="3"/>
  <c r="Q25" i="3" s="1"/>
  <c r="M24" i="3"/>
  <c r="Q4" i="1"/>
  <c r="P12" i="1"/>
  <c r="Q12" i="1" s="1"/>
  <c r="M12" i="1" s="1"/>
  <c r="P26" i="3" l="1"/>
  <c r="Q26" i="3" s="1"/>
  <c r="M25" i="3"/>
  <c r="P14" i="3"/>
  <c r="Q14" i="3" s="1"/>
  <c r="M13" i="3"/>
  <c r="P13" i="1"/>
  <c r="Q13" i="1" s="1"/>
  <c r="M13" i="1" s="1"/>
  <c r="P15" i="3" l="1"/>
  <c r="Q15" i="3" s="1"/>
  <c r="M14" i="3"/>
  <c r="P27" i="3"/>
  <c r="Q27" i="3" s="1"/>
  <c r="M26" i="3"/>
  <c r="P14" i="1"/>
  <c r="Q14" i="1" s="1"/>
  <c r="M14" i="1" s="1"/>
  <c r="P28" i="3" l="1"/>
  <c r="Q28" i="3" s="1"/>
  <c r="M27" i="3"/>
  <c r="M15" i="3"/>
  <c r="P16" i="3"/>
  <c r="Q16" i="3" s="1"/>
  <c r="P15" i="1"/>
  <c r="Q15" i="1" s="1"/>
  <c r="M15" i="1" s="1"/>
  <c r="I38" i="3" l="1"/>
  <c r="D13" i="1"/>
  <c r="D6" i="1"/>
  <c r="M16" i="3"/>
  <c r="D26" i="3" s="1"/>
  <c r="P17" i="3"/>
  <c r="Q17" i="3" s="1"/>
  <c r="M17" i="3" s="1"/>
  <c r="D29" i="3" s="1"/>
  <c r="D17" i="3"/>
  <c r="D16" i="3"/>
  <c r="D6" i="3"/>
  <c r="P29" i="3"/>
  <c r="Q29" i="3" s="1"/>
  <c r="M29" i="3" s="1"/>
  <c r="M28" i="3"/>
  <c r="I39" i="3" s="1"/>
  <c r="P16" i="1"/>
  <c r="Q16" i="1" s="1"/>
  <c r="M16" i="1" s="1"/>
  <c r="D42" i="1" s="1"/>
  <c r="I36" i="3" l="1"/>
  <c r="D32" i="1"/>
  <c r="D28" i="3"/>
  <c r="D7" i="1"/>
  <c r="D10" i="1"/>
  <c r="D9" i="3"/>
  <c r="D3" i="3"/>
  <c r="E3" i="3" s="1"/>
  <c r="D12" i="3"/>
  <c r="D37" i="3"/>
  <c r="D35" i="3"/>
  <c r="D11" i="3"/>
  <c r="D10" i="3"/>
  <c r="I18" i="3"/>
  <c r="I27" i="3"/>
  <c r="I31" i="3"/>
  <c r="I21" i="3"/>
  <c r="I6" i="3"/>
  <c r="I28" i="3"/>
  <c r="I37" i="3"/>
  <c r="I14" i="3"/>
  <c r="I26" i="3"/>
  <c r="I15" i="3"/>
  <c r="I3" i="3"/>
  <c r="I33" i="3"/>
  <c r="I32" i="3"/>
  <c r="I42" i="3"/>
  <c r="I10" i="3"/>
  <c r="I24" i="3"/>
  <c r="I11" i="3"/>
  <c r="I41" i="3"/>
  <c r="D33" i="3"/>
  <c r="D39" i="1"/>
  <c r="D30" i="3"/>
  <c r="D31" i="3"/>
  <c r="D24" i="1"/>
  <c r="D39" i="3"/>
  <c r="D36" i="3"/>
  <c r="D15" i="3"/>
  <c r="D19" i="3"/>
  <c r="D24" i="3"/>
  <c r="D26" i="1"/>
  <c r="D5" i="3"/>
  <c r="D33" i="1"/>
  <c r="D18" i="3"/>
  <c r="D42" i="3"/>
  <c r="D41" i="3"/>
  <c r="D8" i="3"/>
  <c r="D13" i="3"/>
  <c r="D38" i="3"/>
  <c r="D27" i="3"/>
  <c r="D4" i="3"/>
  <c r="D34" i="3"/>
  <c r="I20" i="3"/>
  <c r="I25" i="3"/>
  <c r="I29" i="3"/>
  <c r="I19" i="3"/>
  <c r="I8" i="3"/>
  <c r="I22" i="3"/>
  <c r="I40" i="3"/>
  <c r="D22" i="3"/>
  <c r="D21" i="3"/>
  <c r="D22" i="1"/>
  <c r="D17" i="1"/>
  <c r="D16" i="1"/>
  <c r="D36" i="1"/>
  <c r="D25" i="1"/>
  <c r="D35" i="1"/>
  <c r="I35" i="3"/>
  <c r="D23" i="3"/>
  <c r="I12" i="3"/>
  <c r="I13" i="3"/>
  <c r="D20" i="3"/>
  <c r="D7" i="3"/>
  <c r="I9" i="3"/>
  <c r="I4" i="3"/>
  <c r="I7" i="3"/>
  <c r="D40" i="3"/>
  <c r="D32" i="3"/>
  <c r="D14" i="3"/>
  <c r="D25" i="3"/>
  <c r="I16" i="3"/>
  <c r="I23" i="3"/>
  <c r="I30" i="3"/>
  <c r="I34" i="3"/>
  <c r="I17" i="3"/>
  <c r="I5" i="3"/>
  <c r="P17" i="1"/>
  <c r="Q17" i="1" s="1"/>
  <c r="M17" i="1" s="1"/>
  <c r="D18" i="1" s="1"/>
  <c r="C4" i="3" l="1"/>
  <c r="E4" i="3" s="1"/>
  <c r="H3" i="3"/>
  <c r="K3" i="3" s="1"/>
  <c r="D3" i="1"/>
  <c r="E3" i="1" s="1"/>
  <c r="D28" i="1"/>
  <c r="D31" i="1"/>
  <c r="D19" i="1"/>
  <c r="D30" i="1"/>
  <c r="D40" i="1"/>
  <c r="D5" i="1"/>
  <c r="D9" i="1"/>
  <c r="D15" i="1"/>
  <c r="D23" i="1"/>
  <c r="D37" i="1"/>
  <c r="D27" i="1"/>
  <c r="D12" i="1"/>
  <c r="D38" i="1"/>
  <c r="D4" i="1"/>
  <c r="D29" i="1"/>
  <c r="D8" i="1"/>
  <c r="D14" i="1"/>
  <c r="D20" i="1"/>
  <c r="D34" i="1"/>
  <c r="D41" i="1"/>
  <c r="D21" i="1"/>
  <c r="D11" i="1"/>
  <c r="Q4" i="3"/>
  <c r="O4" i="3"/>
  <c r="C5" i="3" l="1"/>
  <c r="E5" i="3" s="1"/>
  <c r="J3" i="3"/>
  <c r="F4" i="3" s="1"/>
  <c r="C4" i="1"/>
  <c r="E4" i="1" s="1"/>
  <c r="H3" i="1"/>
  <c r="O4" i="1"/>
  <c r="K4" i="3" l="1"/>
  <c r="H4" i="3"/>
  <c r="J4" i="3" s="1"/>
  <c r="F5" i="3" s="1"/>
  <c r="J3" i="1"/>
  <c r="F4" i="1" s="1"/>
  <c r="C5" i="1" s="1"/>
  <c r="E5" i="1" s="1"/>
  <c r="K3" i="1"/>
  <c r="C6" i="3"/>
  <c r="E6" i="3" s="1"/>
  <c r="K5" i="3"/>
  <c r="H5" i="3" l="1"/>
  <c r="J5" i="3" s="1"/>
  <c r="H6" i="3" s="1"/>
  <c r="J6" i="3" s="1"/>
  <c r="K4" i="1"/>
  <c r="H4" i="1"/>
  <c r="J4" i="1" s="1"/>
  <c r="F5" i="1" s="1"/>
  <c r="C6" i="1" s="1"/>
  <c r="E6" i="1" s="1"/>
  <c r="C7" i="3"/>
  <c r="E7" i="3" s="1"/>
  <c r="K6" i="3" l="1"/>
  <c r="F6" i="3"/>
  <c r="H5" i="1"/>
  <c r="J5" i="1" s="1"/>
  <c r="H6" i="1" s="1"/>
  <c r="J6" i="1" s="1"/>
  <c r="K5" i="1"/>
  <c r="F7" i="3"/>
  <c r="K7" i="3"/>
  <c r="C8" i="3"/>
  <c r="E8" i="3" s="1"/>
  <c r="H7" i="3"/>
  <c r="J7" i="3" s="1"/>
  <c r="K6" i="1" l="1"/>
  <c r="F6" i="1"/>
  <c r="C7" i="1" s="1"/>
  <c r="E7" i="1" s="1"/>
  <c r="F8" i="3"/>
  <c r="K8" i="3"/>
  <c r="H8" i="3"/>
  <c r="J8" i="3" s="1"/>
  <c r="C9" i="3"/>
  <c r="E9" i="3" s="1"/>
  <c r="F7" i="1" l="1"/>
  <c r="C8" i="1" s="1"/>
  <c r="E8" i="1" s="1"/>
  <c r="H7" i="1"/>
  <c r="J7" i="1" s="1"/>
  <c r="K7" i="1"/>
  <c r="F9" i="3"/>
  <c r="K9" i="3"/>
  <c r="H9" i="3"/>
  <c r="J9" i="3" s="1"/>
  <c r="C10" i="3"/>
  <c r="E10" i="3" s="1"/>
  <c r="K8" i="1" l="1"/>
  <c r="F8" i="1"/>
  <c r="C9" i="1" s="1"/>
  <c r="E9" i="1" s="1"/>
  <c r="H8" i="1"/>
  <c r="J8" i="1" s="1"/>
  <c r="F10" i="3"/>
  <c r="K10" i="3"/>
  <c r="H10" i="3"/>
  <c r="J10" i="3" s="1"/>
  <c r="C11" i="3"/>
  <c r="E11" i="3" s="1"/>
  <c r="F9" i="1" l="1"/>
  <c r="C10" i="1" s="1"/>
  <c r="E10" i="1" s="1"/>
  <c r="H9" i="1"/>
  <c r="J9" i="1" s="1"/>
  <c r="K9" i="1"/>
  <c r="F11" i="3"/>
  <c r="K11" i="3"/>
  <c r="H11" i="3"/>
  <c r="J11" i="3" s="1"/>
  <c r="C12" i="3"/>
  <c r="E12" i="3" s="1"/>
  <c r="H10" i="1" l="1"/>
  <c r="J10" i="1" s="1"/>
  <c r="K10" i="1"/>
  <c r="F10" i="1"/>
  <c r="C11" i="1" s="1"/>
  <c r="E11" i="1" s="1"/>
  <c r="F12" i="3"/>
  <c r="H12" i="3"/>
  <c r="J12" i="3" s="1"/>
  <c r="C13" i="3"/>
  <c r="E13" i="3" s="1"/>
  <c r="K12" i="3"/>
  <c r="H11" i="1" l="1"/>
  <c r="J11" i="1" s="1"/>
  <c r="K11" i="1"/>
  <c r="F11" i="1"/>
  <c r="C12" i="1" s="1"/>
  <c r="E12" i="1" s="1"/>
  <c r="F13" i="3"/>
  <c r="K13" i="3"/>
  <c r="H13" i="3"/>
  <c r="J13" i="3" s="1"/>
  <c r="C14" i="3"/>
  <c r="E14" i="3" s="1"/>
  <c r="F12" i="1" l="1"/>
  <c r="C13" i="1" s="1"/>
  <c r="E13" i="1" s="1"/>
  <c r="H12" i="1"/>
  <c r="J12" i="1" s="1"/>
  <c r="K12" i="1"/>
  <c r="F14" i="3"/>
  <c r="C15" i="3"/>
  <c r="E15" i="3" s="1"/>
  <c r="K14" i="3"/>
  <c r="H14" i="3"/>
  <c r="J14" i="3" s="1"/>
  <c r="H13" i="1" l="1"/>
  <c r="J13" i="1" s="1"/>
  <c r="K13" i="1"/>
  <c r="F13" i="1"/>
  <c r="C14" i="1" s="1"/>
  <c r="E14" i="1" s="1"/>
  <c r="H15" i="3"/>
  <c r="J15" i="3" s="1"/>
  <c r="F15" i="3"/>
  <c r="C16" i="3"/>
  <c r="E16" i="3" s="1"/>
  <c r="K15" i="3"/>
  <c r="F14" i="1" l="1"/>
  <c r="C15" i="1" s="1"/>
  <c r="E15" i="1" s="1"/>
  <c r="H14" i="1"/>
  <c r="J14" i="1" s="1"/>
  <c r="K14" i="1"/>
  <c r="F16" i="3"/>
  <c r="C17" i="3"/>
  <c r="E17" i="3" s="1"/>
  <c r="K16" i="3"/>
  <c r="H16" i="3"/>
  <c r="J16" i="3" s="1"/>
  <c r="H15" i="1" l="1"/>
  <c r="J15" i="1" s="1"/>
  <c r="K15" i="1"/>
  <c r="F15" i="1"/>
  <c r="C16" i="1" s="1"/>
  <c r="E16" i="1" s="1"/>
  <c r="F17" i="3"/>
  <c r="C18" i="3"/>
  <c r="E18" i="3" s="1"/>
  <c r="K17" i="3"/>
  <c r="H17" i="3"/>
  <c r="J17" i="3" s="1"/>
  <c r="H16" i="1" l="1"/>
  <c r="J16" i="1" s="1"/>
  <c r="K16" i="1"/>
  <c r="F16" i="1"/>
  <c r="C17" i="1" s="1"/>
  <c r="E17" i="1" s="1"/>
  <c r="F18" i="3"/>
  <c r="H18" i="3"/>
  <c r="J18" i="3" s="1"/>
  <c r="C19" i="3"/>
  <c r="E19" i="3" s="1"/>
  <c r="K18" i="3"/>
  <c r="H17" i="1" l="1"/>
  <c r="J17" i="1" s="1"/>
  <c r="K17" i="1"/>
  <c r="F17" i="1"/>
  <c r="C18" i="1" s="1"/>
  <c r="E18" i="1" s="1"/>
  <c r="F19" i="3"/>
  <c r="H19" i="3"/>
  <c r="J19" i="3" s="1"/>
  <c r="K19" i="3"/>
  <c r="C20" i="3"/>
  <c r="E20" i="3" s="1"/>
  <c r="H18" i="1" l="1"/>
  <c r="J18" i="1" s="1"/>
  <c r="K18" i="1"/>
  <c r="F18" i="1"/>
  <c r="C19" i="1" s="1"/>
  <c r="E19" i="1" s="1"/>
  <c r="F20" i="3"/>
  <c r="K20" i="3"/>
  <c r="C21" i="3"/>
  <c r="E21" i="3" s="1"/>
  <c r="H20" i="3"/>
  <c r="J20" i="3" s="1"/>
  <c r="H19" i="1" l="1"/>
  <c r="J19" i="1" s="1"/>
  <c r="K19" i="1"/>
  <c r="F19" i="1"/>
  <c r="C20" i="1" s="1"/>
  <c r="E20" i="1" s="1"/>
  <c r="C22" i="3"/>
  <c r="E22" i="3" s="1"/>
  <c r="F21" i="3"/>
  <c r="H21" i="3"/>
  <c r="J21" i="3" s="1"/>
  <c r="K21" i="3"/>
  <c r="H20" i="1" l="1"/>
  <c r="J20" i="1" s="1"/>
  <c r="K20" i="1"/>
  <c r="F20" i="1"/>
  <c r="C21" i="1" s="1"/>
  <c r="E21" i="1" s="1"/>
  <c r="H22" i="3"/>
  <c r="J22" i="3" s="1"/>
  <c r="F22" i="3"/>
  <c r="K22" i="3"/>
  <c r="C23" i="3"/>
  <c r="E23" i="3" s="1"/>
  <c r="K21" i="1" l="1"/>
  <c r="H21" i="1"/>
  <c r="J21" i="1" s="1"/>
  <c r="F21" i="1"/>
  <c r="C22" i="1" s="1"/>
  <c r="E22" i="1" s="1"/>
  <c r="H23" i="3"/>
  <c r="J23" i="3" s="1"/>
  <c r="F23" i="3"/>
  <c r="C24" i="3"/>
  <c r="E24" i="3" s="1"/>
  <c r="K23" i="3"/>
  <c r="K22" i="1" l="1"/>
  <c r="H22" i="1"/>
  <c r="J22" i="1" s="1"/>
  <c r="F22" i="1"/>
  <c r="C23" i="1" s="1"/>
  <c r="E23" i="1" s="1"/>
  <c r="K24" i="3"/>
  <c r="F24" i="3"/>
  <c r="H24" i="3"/>
  <c r="J24" i="3" s="1"/>
  <c r="C25" i="3"/>
  <c r="E25" i="3" s="1"/>
  <c r="F23" i="1" l="1"/>
  <c r="C24" i="1" s="1"/>
  <c r="E24" i="1" s="1"/>
  <c r="K23" i="1"/>
  <c r="H23" i="1"/>
  <c r="J23" i="1" s="1"/>
  <c r="F25" i="3"/>
  <c r="H25" i="3"/>
  <c r="J25" i="3" s="1"/>
  <c r="C26" i="3"/>
  <c r="E26" i="3" s="1"/>
  <c r="C27" i="3" s="1"/>
  <c r="E27" i="3" s="1"/>
  <c r="K25" i="3"/>
  <c r="K24" i="1" l="1"/>
  <c r="H24" i="1"/>
  <c r="J24" i="1" s="1"/>
  <c r="F24" i="1"/>
  <c r="C25" i="1" s="1"/>
  <c r="E25" i="1" s="1"/>
  <c r="K26" i="3"/>
  <c r="F26" i="3"/>
  <c r="H26" i="3"/>
  <c r="J26" i="3" s="1"/>
  <c r="F27" i="3" s="1"/>
  <c r="C28" i="3"/>
  <c r="E28" i="3" s="1"/>
  <c r="K25" i="1" l="1"/>
  <c r="H25" i="1"/>
  <c r="J25" i="1" s="1"/>
  <c r="F25" i="1"/>
  <c r="C26" i="1" s="1"/>
  <c r="E26" i="1" s="1"/>
  <c r="H27" i="3"/>
  <c r="J27" i="3" s="1"/>
  <c r="H28" i="3" s="1"/>
  <c r="J28" i="3" s="1"/>
  <c r="K27" i="3"/>
  <c r="C29" i="3"/>
  <c r="E29" i="3" s="1"/>
  <c r="K26" i="1" l="1"/>
  <c r="H26" i="1"/>
  <c r="J26" i="1" s="1"/>
  <c r="F26" i="1"/>
  <c r="C27" i="1" s="1"/>
  <c r="E27" i="1" s="1"/>
  <c r="K28" i="3"/>
  <c r="F28" i="3"/>
  <c r="F29" i="3"/>
  <c r="C30" i="3"/>
  <c r="E30" i="3" s="1"/>
  <c r="H29" i="3"/>
  <c r="J29" i="3" s="1"/>
  <c r="K29" i="3"/>
  <c r="K27" i="1" l="1"/>
  <c r="H27" i="1"/>
  <c r="J27" i="1" s="1"/>
  <c r="F27" i="1"/>
  <c r="C28" i="1" s="1"/>
  <c r="E28" i="1" s="1"/>
  <c r="F30" i="3"/>
  <c r="C31" i="3"/>
  <c r="E31" i="3" s="1"/>
  <c r="H30" i="3"/>
  <c r="J30" i="3" s="1"/>
  <c r="K30" i="3"/>
  <c r="K28" i="1" l="1"/>
  <c r="H28" i="1"/>
  <c r="J28" i="1" s="1"/>
  <c r="F28" i="1"/>
  <c r="C29" i="1" s="1"/>
  <c r="E29" i="1" s="1"/>
  <c r="F31" i="3"/>
  <c r="C32" i="3"/>
  <c r="E32" i="3" s="1"/>
  <c r="H31" i="3"/>
  <c r="J31" i="3" s="1"/>
  <c r="K31" i="3"/>
  <c r="K29" i="1" l="1"/>
  <c r="H29" i="1"/>
  <c r="J29" i="1" s="1"/>
  <c r="F29" i="1"/>
  <c r="C30" i="1" s="1"/>
  <c r="E30" i="1" s="1"/>
  <c r="F32" i="3"/>
  <c r="C33" i="3"/>
  <c r="E33" i="3" s="1"/>
  <c r="H32" i="3"/>
  <c r="J32" i="3" s="1"/>
  <c r="K32" i="3"/>
  <c r="K30" i="1" l="1"/>
  <c r="H30" i="1"/>
  <c r="J30" i="1" s="1"/>
  <c r="F30" i="1"/>
  <c r="C31" i="1" s="1"/>
  <c r="E31" i="1" s="1"/>
  <c r="F33" i="3"/>
  <c r="C34" i="3"/>
  <c r="E34" i="3" s="1"/>
  <c r="H33" i="3"/>
  <c r="J33" i="3" s="1"/>
  <c r="K33" i="3"/>
  <c r="K31" i="1" l="1"/>
  <c r="H31" i="1"/>
  <c r="J31" i="1" s="1"/>
  <c r="F31" i="1"/>
  <c r="C32" i="1" s="1"/>
  <c r="E32" i="1" s="1"/>
  <c r="F34" i="3"/>
  <c r="C35" i="3"/>
  <c r="E35" i="3" s="1"/>
  <c r="H34" i="3"/>
  <c r="J34" i="3" s="1"/>
  <c r="K34" i="3"/>
  <c r="K32" i="1" l="1"/>
  <c r="H32" i="1"/>
  <c r="J32" i="1" s="1"/>
  <c r="F32" i="1"/>
  <c r="C33" i="1" s="1"/>
  <c r="E33" i="1" s="1"/>
  <c r="F35" i="3"/>
  <c r="C36" i="3"/>
  <c r="H35" i="3"/>
  <c r="J35" i="3" s="1"/>
  <c r="E36" i="3"/>
  <c r="K35" i="3"/>
  <c r="F33" i="1" l="1"/>
  <c r="C34" i="1" s="1"/>
  <c r="E34" i="1" s="1"/>
  <c r="K33" i="1"/>
  <c r="H33" i="1"/>
  <c r="J33" i="1" s="1"/>
  <c r="F36" i="3"/>
  <c r="C37" i="3"/>
  <c r="E37" i="3" s="1"/>
  <c r="H36" i="3"/>
  <c r="J36" i="3" s="1"/>
  <c r="K36" i="3"/>
  <c r="F34" i="1" l="1"/>
  <c r="C35" i="1" s="1"/>
  <c r="E35" i="1" s="1"/>
  <c r="K34" i="1"/>
  <c r="H34" i="1"/>
  <c r="J34" i="1" s="1"/>
  <c r="F37" i="3"/>
  <c r="C38" i="3"/>
  <c r="H37" i="3"/>
  <c r="J37" i="3" s="1"/>
  <c r="E38" i="3"/>
  <c r="K37" i="3"/>
  <c r="K35" i="1" l="1"/>
  <c r="H35" i="1"/>
  <c r="J35" i="1" s="1"/>
  <c r="F35" i="1"/>
  <c r="C36" i="1" s="1"/>
  <c r="E36" i="1" s="1"/>
  <c r="F38" i="3"/>
  <c r="C39" i="3"/>
  <c r="E39" i="3" s="1"/>
  <c r="H38" i="3"/>
  <c r="J38" i="3" s="1"/>
  <c r="K38" i="3"/>
  <c r="F36" i="1" l="1"/>
  <c r="C37" i="1" s="1"/>
  <c r="E37" i="1" s="1"/>
  <c r="K36" i="1"/>
  <c r="H36" i="1"/>
  <c r="J36" i="1" s="1"/>
  <c r="F39" i="3"/>
  <c r="C40" i="3"/>
  <c r="E40" i="3" s="1"/>
  <c r="H39" i="3"/>
  <c r="J39" i="3" s="1"/>
  <c r="K39" i="3"/>
  <c r="F37" i="1" l="1"/>
  <c r="C38" i="1" s="1"/>
  <c r="E38" i="1" s="1"/>
  <c r="K37" i="1"/>
  <c r="H37" i="1"/>
  <c r="J37" i="1" s="1"/>
  <c r="F40" i="3"/>
  <c r="C41" i="3"/>
  <c r="E41" i="3" s="1"/>
  <c r="H40" i="3"/>
  <c r="J40" i="3" s="1"/>
  <c r="K40" i="3"/>
  <c r="F38" i="1" l="1"/>
  <c r="C39" i="1" s="1"/>
  <c r="E39" i="1" s="1"/>
  <c r="K38" i="1"/>
  <c r="H38" i="1"/>
  <c r="J38" i="1" s="1"/>
  <c r="F41" i="3"/>
  <c r="C42" i="3"/>
  <c r="E42" i="3" s="1"/>
  <c r="H41" i="3"/>
  <c r="J41" i="3" s="1"/>
  <c r="K41" i="3"/>
  <c r="F39" i="1" l="1"/>
  <c r="C40" i="1" s="1"/>
  <c r="E40" i="1" s="1"/>
  <c r="K39" i="1"/>
  <c r="H39" i="1"/>
  <c r="J39" i="1" s="1"/>
  <c r="F42" i="3"/>
  <c r="K42" i="3"/>
  <c r="H42" i="3"/>
  <c r="J42" i="3" s="1"/>
  <c r="K40" i="1" l="1"/>
  <c r="H40" i="1"/>
  <c r="J40" i="1" s="1"/>
  <c r="F40" i="1"/>
  <c r="C41" i="1" s="1"/>
  <c r="E41" i="1" s="1"/>
  <c r="R4" i="3"/>
  <c r="P4" i="3"/>
  <c r="N3" i="3"/>
  <c r="T4" i="3" s="1"/>
  <c r="F41" i="1" l="1"/>
  <c r="C42" i="1" s="1"/>
  <c r="E42" i="1" s="1"/>
  <c r="K41" i="1"/>
  <c r="H41" i="1"/>
  <c r="J41" i="1" s="1"/>
  <c r="K42" i="1" l="1"/>
  <c r="H42" i="1"/>
  <c r="J42" i="1" s="1"/>
  <c r="F42" i="1"/>
  <c r="P4" i="1" l="1"/>
  <c r="N3" i="1"/>
  <c r="R4" i="1"/>
  <c r="T3" i="3" l="1"/>
  <c r="T4" i="1"/>
</calcChain>
</file>

<file path=xl/sharedStrings.xml><?xml version="1.0" encoding="utf-8"?>
<sst xmlns="http://schemas.openxmlformats.org/spreadsheetml/2006/main" count="77" uniqueCount="23">
  <si>
    <t>Prodotti</t>
  </si>
  <si>
    <t>RND</t>
  </si>
  <si>
    <t>Start</t>
  </si>
  <si>
    <t>Finish</t>
  </si>
  <si>
    <t>WT</t>
  </si>
  <si>
    <t>Performance</t>
  </si>
  <si>
    <t>Operatore 1</t>
  </si>
  <si>
    <t>Operatore 2</t>
  </si>
  <si>
    <t>SAT</t>
  </si>
  <si>
    <t>Atteso</t>
  </si>
  <si>
    <t>Key Performance Indicators</t>
  </si>
  <si>
    <t>Calcolato</t>
  </si>
  <si>
    <t>RS (pz/h)</t>
  </si>
  <si>
    <t>MED (min)</t>
  </si>
  <si>
    <t>Minuti</t>
  </si>
  <si>
    <t>Frequenza</t>
  </si>
  <si>
    <t>Inizio</t>
  </si>
  <si>
    <t>Fine</t>
  </si>
  <si>
    <t>Buffer</t>
  </si>
  <si>
    <t>Pezzi</t>
  </si>
  <si>
    <t>Incr</t>
  </si>
  <si>
    <t>Confronto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</si>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</sst>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164" fontId="0" fillId="4" borderId="1" xfId="1" applyFont="1" applyFill="1" applyBorder="1"/>
    <xf numFmtId="164" fontId="0" fillId="3" borderId="2" xfId="1" applyFont="1" applyFill="1" applyBorder="1"/>
    <xf numFmtId="164" fontId="0" fillId="7" borderId="1" xfId="1" applyFont="1" applyFill="1" applyBorder="1"/>
    <xf numFmtId="164" fontId="2" fillId="0" borderId="1" xfId="1" applyFont="1" applyBorder="1"/>
    <xf numFmtId="165" fontId="0" fillId="3" borderId="1" xfId="2" applyNumberFormat="1" applyFont="1" applyFill="1" applyBorder="1"/>
    <xf numFmtId="165" fontId="0" fillId="4" borderId="1" xfId="2" applyNumberFormat="1" applyFont="1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0" fillId="3" borderId="1" xfId="2" applyFont="1" applyFill="1" applyBorder="1"/>
    <xf numFmtId="9" fontId="0" fillId="4" borderId="1" xfId="2" applyFont="1" applyFill="1" applyBorder="1"/>
    <xf numFmtId="9" fontId="0" fillId="0" borderId="1" xfId="2" applyFont="1" applyFill="1" applyBorder="1"/>
    <xf numFmtId="0" fontId="3" fillId="0" borderId="0" xfId="0" applyFont="1" applyAlignment="1">
      <alignment horizontal="center"/>
    </xf>
    <xf numFmtId="0" fontId="0" fillId="10" borderId="1" xfId="0" applyFill="1" applyBorder="1"/>
    <xf numFmtId="0" fontId="0" fillId="11" borderId="1" xfId="0" applyFill="1" applyBorder="1"/>
    <xf numFmtId="0" fontId="0" fillId="12" borderId="2" xfId="0" applyFill="1" applyBorder="1" applyAlignment="1"/>
    <xf numFmtId="9" fontId="0" fillId="7" borderId="1" xfId="2" applyFont="1" applyFill="1" applyBorder="1" applyAlignment="1">
      <alignment horizontal="center"/>
    </xf>
    <xf numFmtId="9" fontId="0" fillId="0" borderId="0" xfId="2" applyFont="1" applyAlignment="1">
      <alignment horizontal="center"/>
    </xf>
    <xf numFmtId="9" fontId="0" fillId="0" borderId="1" xfId="2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opLeftCell="H1" workbookViewId="0">
      <selection activeCell="S4" sqref="S4"/>
    </sheetView>
  </sheetViews>
  <sheetFormatPr defaultRowHeight="15" x14ac:dyDescent="0.25"/>
  <cols>
    <col min="4" max="4" width="12.42578125" bestFit="1" customWidth="1"/>
    <col min="9" max="9" width="12.42578125" bestFit="1" customWidth="1"/>
    <col min="15" max="15" width="10.28515625" bestFit="1" customWidth="1"/>
    <col min="17" max="17" width="10.28515625" bestFit="1" customWidth="1"/>
    <col min="20" max="20" width="10" bestFit="1" customWidth="1"/>
  </cols>
  <sheetData>
    <row r="1" spans="1:20" x14ac:dyDescent="0.25">
      <c r="B1" s="28" t="s">
        <v>6</v>
      </c>
      <c r="C1" s="28"/>
      <c r="D1" s="28"/>
      <c r="E1" s="28"/>
      <c r="F1" s="28"/>
      <c r="G1" s="29" t="s">
        <v>7</v>
      </c>
      <c r="H1" s="29"/>
      <c r="I1" s="29"/>
      <c r="J1" s="29"/>
      <c r="K1" s="29"/>
      <c r="N1" s="30" t="s">
        <v>10</v>
      </c>
      <c r="O1" s="30"/>
      <c r="P1" s="30"/>
      <c r="Q1" s="30"/>
      <c r="R1" s="30"/>
    </row>
    <row r="2" spans="1:20" x14ac:dyDescent="0.25">
      <c r="A2" s="20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4" t="s">
        <v>4</v>
      </c>
      <c r="G2" s="6" t="s">
        <v>1</v>
      </c>
      <c r="H2" s="6" t="s">
        <v>2</v>
      </c>
      <c r="I2" s="6" t="s">
        <v>5</v>
      </c>
      <c r="J2" s="6" t="s">
        <v>3</v>
      </c>
      <c r="K2" s="6" t="s">
        <v>4</v>
      </c>
      <c r="N2" s="1" t="s">
        <v>12</v>
      </c>
      <c r="O2" s="28" t="s">
        <v>6</v>
      </c>
      <c r="P2" s="28"/>
      <c r="Q2" s="29" t="s">
        <v>7</v>
      </c>
      <c r="R2" s="29"/>
      <c r="T2" s="13" t="s">
        <v>21</v>
      </c>
    </row>
    <row r="3" spans="1:20" x14ac:dyDescent="0.25">
      <c r="A3" s="20">
        <v>1</v>
      </c>
      <c r="B3" s="2">
        <f ca="1">RANDBETWEEN(0,99)</f>
        <v>60</v>
      </c>
      <c r="C3" s="2">
        <v>0</v>
      </c>
      <c r="D3" s="2">
        <f ca="1">IFERROR(INDEX($N$9:$N$17,1+VLOOKUP(B3,$M$9:$R$17,6)),$N$9)</f>
        <v>50</v>
      </c>
      <c r="E3" s="2">
        <f ca="1">C3+D3</f>
        <v>50</v>
      </c>
      <c r="F3" s="2">
        <v>0</v>
      </c>
      <c r="G3" s="3">
        <f ca="1">RANDBETWEEN(0,99)</f>
        <v>21</v>
      </c>
      <c r="H3" s="3">
        <f ca="1">E3</f>
        <v>50</v>
      </c>
      <c r="I3" s="3">
        <f ca="1">IFERROR(INDEX($N$21:$N$29,1+VLOOKUP(G3,$M$21:$R$29,6)),$N$21)</f>
        <v>30</v>
      </c>
      <c r="J3" s="3">
        <f ca="1">H3+I3</f>
        <v>80</v>
      </c>
      <c r="K3" s="3">
        <f ca="1">H3-0</f>
        <v>50</v>
      </c>
      <c r="M3" t="s">
        <v>11</v>
      </c>
      <c r="N3" s="9">
        <f ca="1">60*MAX(A3:A52)/MAX(J3:J52)</f>
        <v>1.0714285714285714</v>
      </c>
      <c r="O3" s="14" t="s">
        <v>13</v>
      </c>
      <c r="P3" s="15" t="s">
        <v>8</v>
      </c>
      <c r="Q3" s="5" t="s">
        <v>13</v>
      </c>
      <c r="R3" s="5" t="s">
        <v>8</v>
      </c>
      <c r="T3" s="13"/>
    </row>
    <row r="4" spans="1:20" x14ac:dyDescent="0.25">
      <c r="A4" s="20">
        <v>2</v>
      </c>
      <c r="B4" s="2">
        <f t="shared" ref="B4:B42" ca="1" si="0">RANDBETWEEN(0,99)</f>
        <v>46</v>
      </c>
      <c r="C4" s="2">
        <f ca="1">E3+F3</f>
        <v>50</v>
      </c>
      <c r="D4" s="2">
        <f t="shared" ref="D4:D20" ca="1" si="1">IFERROR(INDEX($N$9:$N$17,1+VLOOKUP(B4,$M$9:$R$17,6)),$N$9)</f>
        <v>50</v>
      </c>
      <c r="E4" s="2">
        <f ca="1">C4+D4</f>
        <v>100</v>
      </c>
      <c r="F4" s="2">
        <f ca="1">IF(E4&gt;=J3,0,J3-E4)</f>
        <v>0</v>
      </c>
      <c r="G4" s="3">
        <f t="shared" ref="G4:G42" ca="1" si="2">RANDBETWEEN(0,99)</f>
        <v>79</v>
      </c>
      <c r="H4" s="3">
        <f ca="1">MAX(E4,J3)</f>
        <v>100</v>
      </c>
      <c r="I4" s="3">
        <f t="shared" ref="I4:I20" ca="1" si="3">IFERROR(INDEX($N$21:$N$29,1+VLOOKUP(G4,$M$21:$R$29,6)),$N$21)</f>
        <v>60</v>
      </c>
      <c r="J4" s="3">
        <f ca="1">H4+I4</f>
        <v>160</v>
      </c>
      <c r="K4" s="3">
        <f ca="1">IF(E4&gt;=J3,E4-J3,0)</f>
        <v>20</v>
      </c>
      <c r="M4" t="s">
        <v>9</v>
      </c>
      <c r="N4" s="10">
        <f>60/MAX(T18,T30)</f>
        <v>1.3071895424836599</v>
      </c>
      <c r="O4" s="8">
        <f ca="1">AVERAGE(D3:D52)</f>
        <v>45.5</v>
      </c>
      <c r="P4" s="11">
        <f ca="1">SUM(D3:D52)/MAX(J3:J52)</f>
        <v>0.8125</v>
      </c>
      <c r="Q4" s="7">
        <f ca="1">AVERAGE(I3:I52)</f>
        <v>44</v>
      </c>
      <c r="R4" s="12">
        <f ca="1">SUM(I3:I52)/MAX(J3:J52)</f>
        <v>0.7857142857142857</v>
      </c>
      <c r="T4" s="25">
        <f ca="1">N3/N4</f>
        <v>0.81964285714285723</v>
      </c>
    </row>
    <row r="5" spans="1:20" x14ac:dyDescent="0.25">
      <c r="A5" s="20">
        <v>3</v>
      </c>
      <c r="B5" s="2">
        <f t="shared" ca="1" si="0"/>
        <v>45</v>
      </c>
      <c r="C5" s="2">
        <f ca="1">E4+F4</f>
        <v>100</v>
      </c>
      <c r="D5" s="2">
        <f t="shared" ca="1" si="1"/>
        <v>50</v>
      </c>
      <c r="E5" s="2">
        <f ca="1">C5+D5</f>
        <v>150</v>
      </c>
      <c r="F5" s="2">
        <f ca="1">IF(E5&gt;=J4,0,J4-E5)</f>
        <v>10</v>
      </c>
      <c r="G5" s="3">
        <f t="shared" ca="1" si="2"/>
        <v>15</v>
      </c>
      <c r="H5" s="3">
        <f ca="1">MAX(E5,J4)</f>
        <v>160</v>
      </c>
      <c r="I5" s="3">
        <f t="shared" ca="1" si="3"/>
        <v>20</v>
      </c>
      <c r="J5" s="3">
        <f ca="1">H5+I5</f>
        <v>180</v>
      </c>
      <c r="K5" s="3">
        <f ca="1">IF(E5&gt;=J4,E5-J4,0)</f>
        <v>0</v>
      </c>
    </row>
    <row r="6" spans="1:20" x14ac:dyDescent="0.25">
      <c r="A6" s="20">
        <v>4</v>
      </c>
      <c r="B6" s="2">
        <f t="shared" ca="1" si="0"/>
        <v>10</v>
      </c>
      <c r="C6" s="2">
        <f ca="1">E5+F5</f>
        <v>160</v>
      </c>
      <c r="D6" s="2">
        <f t="shared" ca="1" si="1"/>
        <v>30</v>
      </c>
      <c r="E6" s="2">
        <f ca="1">C6+D6</f>
        <v>190</v>
      </c>
      <c r="F6" s="2">
        <f ca="1">IF(E6&gt;=J5,0,J5-E6)</f>
        <v>0</v>
      </c>
      <c r="G6" s="3">
        <f t="shared" ca="1" si="2"/>
        <v>78</v>
      </c>
      <c r="H6" s="3">
        <f ca="1">MAX(E6,J5)</f>
        <v>190</v>
      </c>
      <c r="I6" s="3">
        <f t="shared" ca="1" si="3"/>
        <v>60</v>
      </c>
      <c r="J6" s="3">
        <f ca="1">H6+I6</f>
        <v>250</v>
      </c>
      <c r="K6" s="3">
        <f ca="1">IF(E6&gt;=J5,E6-J5,0)</f>
        <v>10</v>
      </c>
    </row>
    <row r="7" spans="1:20" x14ac:dyDescent="0.25">
      <c r="A7" s="20">
        <v>5</v>
      </c>
      <c r="B7" s="2">
        <f t="shared" ca="1" si="0"/>
        <v>22</v>
      </c>
      <c r="C7" s="2">
        <f t="shared" ref="C7:C20" ca="1" si="4">E6+F6</f>
        <v>190</v>
      </c>
      <c r="D7" s="2">
        <f t="shared" ca="1" si="1"/>
        <v>40</v>
      </c>
      <c r="E7" s="2">
        <f t="shared" ref="E7:E20" ca="1" si="5">C7+D7</f>
        <v>230</v>
      </c>
      <c r="F7" s="2">
        <f t="shared" ref="F7:F20" ca="1" si="6">IF(E7&gt;=J6,0,J6-E7)</f>
        <v>20</v>
      </c>
      <c r="G7" s="3">
        <f t="shared" ca="1" si="2"/>
        <v>38</v>
      </c>
      <c r="H7" s="3">
        <f t="shared" ref="H7:H20" ca="1" si="7">MAX(E7,J6)</f>
        <v>250</v>
      </c>
      <c r="I7" s="3">
        <f t="shared" ca="1" si="3"/>
        <v>40</v>
      </c>
      <c r="J7" s="3">
        <f t="shared" ref="J7:J20" ca="1" si="8">H7+I7</f>
        <v>290</v>
      </c>
      <c r="K7" s="3">
        <f t="shared" ref="K7:K20" ca="1" si="9">IF(E7&gt;=J6,E7-J6,0)</f>
        <v>0</v>
      </c>
      <c r="N7" s="28" t="s">
        <v>6</v>
      </c>
      <c r="O7" s="28"/>
      <c r="P7" s="28"/>
      <c r="Q7" s="28"/>
      <c r="R7" s="28"/>
    </row>
    <row r="8" spans="1:20" x14ac:dyDescent="0.25">
      <c r="A8" s="20">
        <v>6</v>
      </c>
      <c r="B8" s="2">
        <f t="shared" ca="1" si="0"/>
        <v>56</v>
      </c>
      <c r="C8" s="2">
        <f t="shared" ca="1" si="4"/>
        <v>250</v>
      </c>
      <c r="D8" s="2">
        <f t="shared" ca="1" si="1"/>
        <v>50</v>
      </c>
      <c r="E8" s="2">
        <f t="shared" ca="1" si="5"/>
        <v>300</v>
      </c>
      <c r="F8" s="2">
        <f t="shared" ca="1" si="6"/>
        <v>0</v>
      </c>
      <c r="G8" s="3">
        <f t="shared" ca="1" si="2"/>
        <v>25</v>
      </c>
      <c r="H8" s="3">
        <f t="shared" ca="1" si="7"/>
        <v>300</v>
      </c>
      <c r="I8" s="3">
        <f t="shared" ca="1" si="3"/>
        <v>30</v>
      </c>
      <c r="J8" s="3">
        <f t="shared" ca="1" si="8"/>
        <v>330</v>
      </c>
      <c r="K8" s="3">
        <f t="shared" ca="1" si="9"/>
        <v>10</v>
      </c>
      <c r="M8" s="19" t="s">
        <v>17</v>
      </c>
      <c r="N8" s="4" t="s">
        <v>14</v>
      </c>
      <c r="O8" s="4" t="s">
        <v>15</v>
      </c>
      <c r="P8" s="4" t="s">
        <v>16</v>
      </c>
      <c r="Q8" s="4" t="s">
        <v>17</v>
      </c>
      <c r="R8" s="4"/>
    </row>
    <row r="9" spans="1:20" x14ac:dyDescent="0.25">
      <c r="A9" s="20">
        <v>7</v>
      </c>
      <c r="B9" s="2">
        <f t="shared" ca="1" si="0"/>
        <v>93</v>
      </c>
      <c r="C9" s="2">
        <f t="shared" ca="1" si="4"/>
        <v>300</v>
      </c>
      <c r="D9" s="2">
        <f t="shared" ca="1" si="1"/>
        <v>70</v>
      </c>
      <c r="E9" s="2">
        <f t="shared" ca="1" si="5"/>
        <v>370</v>
      </c>
      <c r="F9" s="2">
        <f t="shared" ca="1" si="6"/>
        <v>0</v>
      </c>
      <c r="G9" s="3">
        <f t="shared" ca="1" si="2"/>
        <v>72</v>
      </c>
      <c r="H9" s="3">
        <f t="shared" ca="1" si="7"/>
        <v>370</v>
      </c>
      <c r="I9" s="3">
        <f t="shared" ca="1" si="3"/>
        <v>60</v>
      </c>
      <c r="J9" s="3">
        <f t="shared" ca="1" si="8"/>
        <v>430</v>
      </c>
      <c r="K9" s="3">
        <f t="shared" ca="1" si="9"/>
        <v>40</v>
      </c>
      <c r="M9" s="19">
        <f>Q9+1</f>
        <v>4</v>
      </c>
      <c r="N9" s="2">
        <v>10</v>
      </c>
      <c r="O9" s="18">
        <v>0.04</v>
      </c>
      <c r="P9" s="2">
        <v>0</v>
      </c>
      <c r="Q9" s="2">
        <f>P9+O9*100-1</f>
        <v>3</v>
      </c>
      <c r="R9" s="2">
        <v>1</v>
      </c>
      <c r="T9" s="27">
        <f>N9*O9</f>
        <v>0.4</v>
      </c>
    </row>
    <row r="10" spans="1:20" x14ac:dyDescent="0.25">
      <c r="A10" s="20">
        <v>8</v>
      </c>
      <c r="B10" s="2">
        <f t="shared" ca="1" si="0"/>
        <v>33</v>
      </c>
      <c r="C10" s="2">
        <f t="shared" ca="1" si="4"/>
        <v>370</v>
      </c>
      <c r="D10" s="2">
        <f t="shared" ca="1" si="1"/>
        <v>40</v>
      </c>
      <c r="E10" s="2">
        <f t="shared" ca="1" si="5"/>
        <v>410</v>
      </c>
      <c r="F10" s="2">
        <f t="shared" ca="1" si="6"/>
        <v>20</v>
      </c>
      <c r="G10" s="3">
        <f t="shared" ca="1" si="2"/>
        <v>88</v>
      </c>
      <c r="H10" s="3">
        <f t="shared" ca="1" si="7"/>
        <v>430</v>
      </c>
      <c r="I10" s="3">
        <f t="shared" ca="1" si="3"/>
        <v>70</v>
      </c>
      <c r="J10" s="3">
        <f t="shared" ca="1" si="8"/>
        <v>500</v>
      </c>
      <c r="K10" s="3">
        <f t="shared" ca="1" si="9"/>
        <v>0</v>
      </c>
      <c r="M10" s="19">
        <f t="shared" ref="M10:M17" si="10">Q10+1</f>
        <v>10</v>
      </c>
      <c r="N10" s="2">
        <v>20</v>
      </c>
      <c r="O10" s="18">
        <v>0.06</v>
      </c>
      <c r="P10" s="2">
        <f>Q9+1</f>
        <v>4</v>
      </c>
      <c r="Q10" s="2">
        <f t="shared" ref="Q10:Q17" si="11">P10+O10*100-1</f>
        <v>9</v>
      </c>
      <c r="R10" s="2">
        <v>2</v>
      </c>
      <c r="T10" s="27">
        <f t="shared" ref="T10:T17" si="12">N10*O10</f>
        <v>1.2</v>
      </c>
    </row>
    <row r="11" spans="1:20" x14ac:dyDescent="0.25">
      <c r="A11" s="20">
        <v>9</v>
      </c>
      <c r="B11" s="2">
        <f t="shared" ca="1" si="0"/>
        <v>37</v>
      </c>
      <c r="C11" s="2">
        <f t="shared" ca="1" si="4"/>
        <v>430</v>
      </c>
      <c r="D11" s="2">
        <f t="shared" ca="1" si="1"/>
        <v>40</v>
      </c>
      <c r="E11" s="2">
        <f t="shared" ca="1" si="5"/>
        <v>470</v>
      </c>
      <c r="F11" s="2">
        <f t="shared" ca="1" si="6"/>
        <v>30</v>
      </c>
      <c r="G11" s="3">
        <f t="shared" ca="1" si="2"/>
        <v>14</v>
      </c>
      <c r="H11" s="3">
        <f t="shared" ca="1" si="7"/>
        <v>500</v>
      </c>
      <c r="I11" s="3">
        <f t="shared" ca="1" si="3"/>
        <v>20</v>
      </c>
      <c r="J11" s="3">
        <f t="shared" ca="1" si="8"/>
        <v>520</v>
      </c>
      <c r="K11" s="3">
        <f t="shared" ca="1" si="9"/>
        <v>0</v>
      </c>
      <c r="M11" s="19">
        <f t="shared" si="10"/>
        <v>20</v>
      </c>
      <c r="N11" s="2">
        <v>30</v>
      </c>
      <c r="O11" s="18">
        <v>0.1</v>
      </c>
      <c r="P11" s="2">
        <f t="shared" ref="P11:P17" si="13">Q10+1</f>
        <v>10</v>
      </c>
      <c r="Q11" s="2">
        <f t="shared" si="11"/>
        <v>19</v>
      </c>
      <c r="R11" s="2">
        <v>3</v>
      </c>
      <c r="T11" s="27">
        <f t="shared" si="12"/>
        <v>3</v>
      </c>
    </row>
    <row r="12" spans="1:20" x14ac:dyDescent="0.25">
      <c r="A12" s="20">
        <v>10</v>
      </c>
      <c r="B12" s="2">
        <f t="shared" ca="1" si="0"/>
        <v>2</v>
      </c>
      <c r="C12" s="2">
        <f t="shared" ca="1" si="4"/>
        <v>500</v>
      </c>
      <c r="D12" s="2">
        <f t="shared" ca="1" si="1"/>
        <v>10</v>
      </c>
      <c r="E12" s="2">
        <f t="shared" ca="1" si="5"/>
        <v>510</v>
      </c>
      <c r="F12" s="2">
        <f t="shared" ca="1" si="6"/>
        <v>10</v>
      </c>
      <c r="G12" s="3">
        <f t="shared" ca="1" si="2"/>
        <v>18</v>
      </c>
      <c r="H12" s="3">
        <f t="shared" ca="1" si="7"/>
        <v>520</v>
      </c>
      <c r="I12" s="3">
        <f t="shared" ca="1" si="3"/>
        <v>30</v>
      </c>
      <c r="J12" s="3">
        <f t="shared" ca="1" si="8"/>
        <v>550</v>
      </c>
      <c r="K12" s="3">
        <f t="shared" ca="1" si="9"/>
        <v>0</v>
      </c>
      <c r="M12" s="19">
        <f t="shared" si="10"/>
        <v>40</v>
      </c>
      <c r="N12" s="2">
        <v>40</v>
      </c>
      <c r="O12" s="18">
        <v>0.2</v>
      </c>
      <c r="P12" s="2">
        <f t="shared" si="13"/>
        <v>20</v>
      </c>
      <c r="Q12" s="2">
        <f t="shared" si="11"/>
        <v>39</v>
      </c>
      <c r="R12" s="2">
        <v>4</v>
      </c>
      <c r="T12" s="27">
        <f t="shared" si="12"/>
        <v>8</v>
      </c>
    </row>
    <row r="13" spans="1:20" x14ac:dyDescent="0.25">
      <c r="A13" s="20">
        <v>11</v>
      </c>
      <c r="B13" s="2">
        <f t="shared" ca="1" si="0"/>
        <v>69</v>
      </c>
      <c r="C13" s="2">
        <f t="shared" ca="1" si="4"/>
        <v>520</v>
      </c>
      <c r="D13" s="2">
        <f t="shared" ca="1" si="1"/>
        <v>50</v>
      </c>
      <c r="E13" s="2">
        <f t="shared" ca="1" si="5"/>
        <v>570</v>
      </c>
      <c r="F13" s="2">
        <f t="shared" ca="1" si="6"/>
        <v>0</v>
      </c>
      <c r="G13" s="3">
        <f t="shared" ca="1" si="2"/>
        <v>29</v>
      </c>
      <c r="H13" s="3">
        <f t="shared" ca="1" si="7"/>
        <v>570</v>
      </c>
      <c r="I13" s="3">
        <f t="shared" ca="1" si="3"/>
        <v>30</v>
      </c>
      <c r="J13" s="3">
        <f t="shared" ca="1" si="8"/>
        <v>600</v>
      </c>
      <c r="K13" s="3">
        <f t="shared" ca="1" si="9"/>
        <v>20</v>
      </c>
      <c r="M13" s="19">
        <f t="shared" si="10"/>
        <v>80</v>
      </c>
      <c r="N13" s="2">
        <v>50</v>
      </c>
      <c r="O13" s="18">
        <v>0.4</v>
      </c>
      <c r="P13" s="2">
        <f t="shared" si="13"/>
        <v>40</v>
      </c>
      <c r="Q13" s="2">
        <f t="shared" si="11"/>
        <v>79</v>
      </c>
      <c r="R13" s="2">
        <v>5</v>
      </c>
      <c r="T13" s="27">
        <f t="shared" si="12"/>
        <v>20</v>
      </c>
    </row>
    <row r="14" spans="1:20" x14ac:dyDescent="0.25">
      <c r="A14" s="20">
        <v>12</v>
      </c>
      <c r="B14" s="2">
        <f t="shared" ca="1" si="0"/>
        <v>23</v>
      </c>
      <c r="C14" s="2">
        <f t="shared" ca="1" si="4"/>
        <v>570</v>
      </c>
      <c r="D14" s="2">
        <f t="shared" ca="1" si="1"/>
        <v>40</v>
      </c>
      <c r="E14" s="2">
        <f t="shared" ca="1" si="5"/>
        <v>610</v>
      </c>
      <c r="F14" s="2">
        <f t="shared" ca="1" si="6"/>
        <v>0</v>
      </c>
      <c r="G14" s="3">
        <f t="shared" ca="1" si="2"/>
        <v>17</v>
      </c>
      <c r="H14" s="3">
        <f t="shared" ca="1" si="7"/>
        <v>610</v>
      </c>
      <c r="I14" s="3">
        <f t="shared" ca="1" si="3"/>
        <v>20</v>
      </c>
      <c r="J14" s="3">
        <f t="shared" ca="1" si="8"/>
        <v>630</v>
      </c>
      <c r="K14" s="3">
        <f t="shared" ca="1" si="9"/>
        <v>10</v>
      </c>
      <c r="M14" s="19">
        <f t="shared" si="10"/>
        <v>91</v>
      </c>
      <c r="N14" s="2">
        <v>60</v>
      </c>
      <c r="O14" s="18">
        <v>0.11</v>
      </c>
      <c r="P14" s="2">
        <f t="shared" si="13"/>
        <v>80</v>
      </c>
      <c r="Q14" s="2">
        <f t="shared" si="11"/>
        <v>90</v>
      </c>
      <c r="R14" s="2">
        <v>6</v>
      </c>
      <c r="T14" s="27">
        <f t="shared" si="12"/>
        <v>6.6</v>
      </c>
    </row>
    <row r="15" spans="1:20" x14ac:dyDescent="0.25">
      <c r="A15" s="20">
        <v>13</v>
      </c>
      <c r="B15" s="2">
        <f t="shared" ca="1" si="0"/>
        <v>22</v>
      </c>
      <c r="C15" s="2">
        <f t="shared" ca="1" si="4"/>
        <v>610</v>
      </c>
      <c r="D15" s="2">
        <f t="shared" ca="1" si="1"/>
        <v>40</v>
      </c>
      <c r="E15" s="2">
        <f t="shared" ca="1" si="5"/>
        <v>650</v>
      </c>
      <c r="F15" s="2">
        <f t="shared" ca="1" si="6"/>
        <v>0</v>
      </c>
      <c r="G15" s="3">
        <f t="shared" ca="1" si="2"/>
        <v>1</v>
      </c>
      <c r="H15" s="3">
        <f t="shared" ca="1" si="7"/>
        <v>650</v>
      </c>
      <c r="I15" s="3">
        <f t="shared" ca="1" si="3"/>
        <v>10</v>
      </c>
      <c r="J15" s="3">
        <f t="shared" ca="1" si="8"/>
        <v>660</v>
      </c>
      <c r="K15" s="3">
        <f t="shared" ca="1" si="9"/>
        <v>20</v>
      </c>
      <c r="M15" s="19">
        <f t="shared" si="10"/>
        <v>96</v>
      </c>
      <c r="N15" s="2">
        <v>70</v>
      </c>
      <c r="O15" s="18">
        <v>0.05</v>
      </c>
      <c r="P15" s="2">
        <f t="shared" si="13"/>
        <v>91</v>
      </c>
      <c r="Q15" s="2">
        <f t="shared" si="11"/>
        <v>95</v>
      </c>
      <c r="R15" s="2">
        <v>7</v>
      </c>
      <c r="T15" s="27">
        <f t="shared" si="12"/>
        <v>3.5</v>
      </c>
    </row>
    <row r="16" spans="1:20" x14ac:dyDescent="0.25">
      <c r="A16" s="20">
        <v>14</v>
      </c>
      <c r="B16" s="2">
        <f t="shared" ca="1" si="0"/>
        <v>5</v>
      </c>
      <c r="C16" s="2">
        <f t="shared" ca="1" si="4"/>
        <v>650</v>
      </c>
      <c r="D16" s="2">
        <f t="shared" ca="1" si="1"/>
        <v>20</v>
      </c>
      <c r="E16" s="2">
        <f t="shared" ca="1" si="5"/>
        <v>670</v>
      </c>
      <c r="F16" s="2">
        <f t="shared" ca="1" si="6"/>
        <v>0</v>
      </c>
      <c r="G16" s="3">
        <f t="shared" ca="1" si="2"/>
        <v>60</v>
      </c>
      <c r="H16" s="3">
        <f t="shared" ca="1" si="7"/>
        <v>670</v>
      </c>
      <c r="I16" s="3">
        <f t="shared" ca="1" si="3"/>
        <v>50</v>
      </c>
      <c r="J16" s="3">
        <f t="shared" ca="1" si="8"/>
        <v>720</v>
      </c>
      <c r="K16" s="3">
        <f t="shared" ca="1" si="9"/>
        <v>10</v>
      </c>
      <c r="M16" s="19">
        <f t="shared" si="10"/>
        <v>100</v>
      </c>
      <c r="N16" s="2">
        <v>80</v>
      </c>
      <c r="O16" s="18">
        <v>0.04</v>
      </c>
      <c r="P16" s="2">
        <f t="shared" si="13"/>
        <v>96</v>
      </c>
      <c r="Q16" s="2">
        <f t="shared" si="11"/>
        <v>99</v>
      </c>
      <c r="R16" s="2">
        <v>8</v>
      </c>
      <c r="T16" s="27">
        <f t="shared" si="12"/>
        <v>3.2</v>
      </c>
    </row>
    <row r="17" spans="1:21" x14ac:dyDescent="0.25">
      <c r="A17" s="20">
        <v>15</v>
      </c>
      <c r="B17" s="2">
        <f t="shared" ca="1" si="0"/>
        <v>6</v>
      </c>
      <c r="C17" s="2">
        <f t="shared" ca="1" si="4"/>
        <v>670</v>
      </c>
      <c r="D17" s="2">
        <f t="shared" ca="1" si="1"/>
        <v>20</v>
      </c>
      <c r="E17" s="2">
        <f t="shared" ca="1" si="5"/>
        <v>690</v>
      </c>
      <c r="F17" s="2">
        <f t="shared" ca="1" si="6"/>
        <v>30</v>
      </c>
      <c r="G17" s="3">
        <f t="shared" ca="1" si="2"/>
        <v>6</v>
      </c>
      <c r="H17" s="3">
        <f t="shared" ca="1" si="7"/>
        <v>720</v>
      </c>
      <c r="I17" s="3">
        <f t="shared" ca="1" si="3"/>
        <v>10</v>
      </c>
      <c r="J17" s="3">
        <f t="shared" ca="1" si="8"/>
        <v>730</v>
      </c>
      <c r="K17" s="3">
        <f t="shared" ca="1" si="9"/>
        <v>0</v>
      </c>
      <c r="M17" s="19">
        <f t="shared" si="10"/>
        <v>100</v>
      </c>
      <c r="N17" s="2">
        <v>90</v>
      </c>
      <c r="O17" s="18">
        <f>1-SUM(O9:O16)</f>
        <v>0</v>
      </c>
      <c r="P17" s="2">
        <f t="shared" si="13"/>
        <v>100</v>
      </c>
      <c r="Q17" s="2">
        <f t="shared" si="11"/>
        <v>99</v>
      </c>
      <c r="R17" s="2">
        <v>9</v>
      </c>
      <c r="T17" s="27">
        <f t="shared" si="12"/>
        <v>0</v>
      </c>
    </row>
    <row r="18" spans="1:21" x14ac:dyDescent="0.25">
      <c r="A18" s="20">
        <v>16</v>
      </c>
      <c r="B18" s="2">
        <f t="shared" ca="1" si="0"/>
        <v>54</v>
      </c>
      <c r="C18" s="2">
        <f t="shared" ca="1" si="4"/>
        <v>720</v>
      </c>
      <c r="D18" s="2">
        <f t="shared" ca="1" si="1"/>
        <v>50</v>
      </c>
      <c r="E18" s="2">
        <f t="shared" ca="1" si="5"/>
        <v>770</v>
      </c>
      <c r="F18" s="2">
        <f t="shared" ca="1" si="6"/>
        <v>0</v>
      </c>
      <c r="G18" s="3">
        <f t="shared" ca="1" si="2"/>
        <v>52</v>
      </c>
      <c r="H18" s="3">
        <f t="shared" ca="1" si="7"/>
        <v>770</v>
      </c>
      <c r="I18" s="3">
        <f t="shared" ca="1" si="3"/>
        <v>50</v>
      </c>
      <c r="J18" s="3">
        <f t="shared" ca="1" si="8"/>
        <v>820</v>
      </c>
      <c r="K18" s="3">
        <f t="shared" ca="1" si="9"/>
        <v>40</v>
      </c>
      <c r="T18" s="26">
        <f>SUM(T9:T17)</f>
        <v>45.900000000000006</v>
      </c>
      <c r="U18" t="s">
        <v>22</v>
      </c>
    </row>
    <row r="19" spans="1:21" x14ac:dyDescent="0.25">
      <c r="A19" s="20">
        <v>17</v>
      </c>
      <c r="B19" s="2">
        <f t="shared" ca="1" si="0"/>
        <v>56</v>
      </c>
      <c r="C19" s="2">
        <f t="shared" ca="1" si="4"/>
        <v>770</v>
      </c>
      <c r="D19" s="2">
        <f t="shared" ca="1" si="1"/>
        <v>50</v>
      </c>
      <c r="E19" s="2">
        <f t="shared" ca="1" si="5"/>
        <v>820</v>
      </c>
      <c r="F19" s="2">
        <f t="shared" ca="1" si="6"/>
        <v>0</v>
      </c>
      <c r="G19" s="3">
        <f t="shared" ca="1" si="2"/>
        <v>6</v>
      </c>
      <c r="H19" s="3">
        <f t="shared" ca="1" si="7"/>
        <v>820</v>
      </c>
      <c r="I19" s="3">
        <f t="shared" ca="1" si="3"/>
        <v>10</v>
      </c>
      <c r="J19" s="3">
        <f t="shared" ca="1" si="8"/>
        <v>830</v>
      </c>
      <c r="K19" s="3">
        <f t="shared" ca="1" si="9"/>
        <v>0</v>
      </c>
      <c r="N19" s="29" t="s">
        <v>7</v>
      </c>
      <c r="O19" s="29"/>
      <c r="P19" s="29"/>
      <c r="Q19" s="29"/>
      <c r="R19" s="29"/>
    </row>
    <row r="20" spans="1:21" x14ac:dyDescent="0.25">
      <c r="A20" s="20">
        <v>18</v>
      </c>
      <c r="B20" s="2">
        <f t="shared" ca="1" si="0"/>
        <v>75</v>
      </c>
      <c r="C20" s="2">
        <f t="shared" ca="1" si="4"/>
        <v>820</v>
      </c>
      <c r="D20" s="2">
        <f t="shared" ca="1" si="1"/>
        <v>50</v>
      </c>
      <c r="E20" s="2">
        <f t="shared" ca="1" si="5"/>
        <v>870</v>
      </c>
      <c r="F20" s="2">
        <f t="shared" ca="1" si="6"/>
        <v>0</v>
      </c>
      <c r="G20" s="3">
        <f t="shared" ca="1" si="2"/>
        <v>6</v>
      </c>
      <c r="H20" s="3">
        <f t="shared" ca="1" si="7"/>
        <v>870</v>
      </c>
      <c r="I20" s="3">
        <f t="shared" ca="1" si="3"/>
        <v>10</v>
      </c>
      <c r="J20" s="3">
        <f t="shared" ca="1" si="8"/>
        <v>880</v>
      </c>
      <c r="K20" s="3">
        <f t="shared" ca="1" si="9"/>
        <v>40</v>
      </c>
      <c r="M20" s="19" t="s">
        <v>17</v>
      </c>
      <c r="N20" s="6" t="s">
        <v>14</v>
      </c>
      <c r="O20" s="6" t="s">
        <v>15</v>
      </c>
      <c r="P20" s="6" t="s">
        <v>16</v>
      </c>
      <c r="Q20" s="6" t="s">
        <v>17</v>
      </c>
      <c r="R20" s="6"/>
    </row>
    <row r="21" spans="1:21" x14ac:dyDescent="0.25">
      <c r="A21" s="20">
        <v>19</v>
      </c>
      <c r="B21" s="2">
        <f t="shared" ca="1" si="0"/>
        <v>57</v>
      </c>
      <c r="C21" s="2">
        <f t="shared" ref="C21:C42" ca="1" si="14">E20+F20</f>
        <v>870</v>
      </c>
      <c r="D21" s="2">
        <f t="shared" ref="D21:D42" ca="1" si="15">IFERROR(INDEX($N$9:$N$17,1+VLOOKUP(B21,$M$9:$R$17,6)),$N$9)</f>
        <v>50</v>
      </c>
      <c r="E21" s="2">
        <f t="shared" ref="E21:E42" ca="1" si="16">C21+D21</f>
        <v>920</v>
      </c>
      <c r="F21" s="2">
        <f t="shared" ref="F21:F42" ca="1" si="17">IF(E21&gt;=J20,0,J20-E21)</f>
        <v>0</v>
      </c>
      <c r="G21" s="3">
        <f t="shared" ca="1" si="2"/>
        <v>40</v>
      </c>
      <c r="H21" s="3">
        <f t="shared" ref="H21:H42" ca="1" si="18">MAX(E21,J20)</f>
        <v>920</v>
      </c>
      <c r="I21" s="3">
        <f t="shared" ref="I21:I42" ca="1" si="19">IFERROR(INDEX($N$21:$N$29,1+VLOOKUP(G21,$M$21:$R$29,6)),$N$21)</f>
        <v>40</v>
      </c>
      <c r="J21" s="3">
        <f t="shared" ref="J21:J42" ca="1" si="20">H21+I21</f>
        <v>960</v>
      </c>
      <c r="K21" s="3">
        <f t="shared" ref="K21:K42" ca="1" si="21">IF(E21&gt;=J20,E21-J20,0)</f>
        <v>40</v>
      </c>
      <c r="M21" s="19">
        <f>Q21+1</f>
        <v>8</v>
      </c>
      <c r="N21" s="3">
        <v>10</v>
      </c>
      <c r="O21" s="18">
        <v>0.08</v>
      </c>
      <c r="P21" s="3">
        <v>0</v>
      </c>
      <c r="Q21" s="3">
        <f>P21+O21*100-1</f>
        <v>7</v>
      </c>
      <c r="R21" s="3">
        <v>1</v>
      </c>
      <c r="T21" s="27">
        <f>N21*O21</f>
        <v>0.8</v>
      </c>
    </row>
    <row r="22" spans="1:21" x14ac:dyDescent="0.25">
      <c r="A22" s="20">
        <v>20</v>
      </c>
      <c r="B22" s="2">
        <f t="shared" ca="1" si="0"/>
        <v>79</v>
      </c>
      <c r="C22" s="2">
        <f t="shared" ca="1" si="14"/>
        <v>920</v>
      </c>
      <c r="D22" s="2">
        <f t="shared" ca="1" si="15"/>
        <v>50</v>
      </c>
      <c r="E22" s="2">
        <f t="shared" ca="1" si="16"/>
        <v>970</v>
      </c>
      <c r="F22" s="2">
        <f t="shared" ca="1" si="17"/>
        <v>0</v>
      </c>
      <c r="G22" s="3">
        <f t="shared" ca="1" si="2"/>
        <v>15</v>
      </c>
      <c r="H22" s="3">
        <f t="shared" ca="1" si="18"/>
        <v>970</v>
      </c>
      <c r="I22" s="3">
        <f t="shared" ca="1" si="19"/>
        <v>20</v>
      </c>
      <c r="J22" s="3">
        <f t="shared" ca="1" si="20"/>
        <v>990</v>
      </c>
      <c r="K22" s="3">
        <f t="shared" ca="1" si="21"/>
        <v>10</v>
      </c>
      <c r="M22" s="19">
        <f t="shared" ref="M22:M29" si="22">Q22+1</f>
        <v>18</v>
      </c>
      <c r="N22" s="3">
        <v>20</v>
      </c>
      <c r="O22" s="18">
        <v>0.1</v>
      </c>
      <c r="P22" s="3">
        <f>Q21+1</f>
        <v>8</v>
      </c>
      <c r="Q22" s="3">
        <f t="shared" ref="Q22:Q29" si="23">P22+O22*100-1</f>
        <v>17</v>
      </c>
      <c r="R22" s="3">
        <v>2</v>
      </c>
      <c r="T22" s="27">
        <f t="shared" ref="T22:T29" si="24">N22*O22</f>
        <v>2</v>
      </c>
    </row>
    <row r="23" spans="1:21" x14ac:dyDescent="0.25">
      <c r="A23" s="20">
        <v>21</v>
      </c>
      <c r="B23" s="2">
        <f t="shared" ca="1" si="0"/>
        <v>22</v>
      </c>
      <c r="C23" s="2">
        <f t="shared" ca="1" si="14"/>
        <v>970</v>
      </c>
      <c r="D23" s="2">
        <f t="shared" ca="1" si="15"/>
        <v>40</v>
      </c>
      <c r="E23" s="2">
        <f t="shared" ca="1" si="16"/>
        <v>1010</v>
      </c>
      <c r="F23" s="2">
        <f t="shared" ca="1" si="17"/>
        <v>0</v>
      </c>
      <c r="G23" s="3">
        <f t="shared" ca="1" si="2"/>
        <v>62</v>
      </c>
      <c r="H23" s="3">
        <f t="shared" ca="1" si="18"/>
        <v>1010</v>
      </c>
      <c r="I23" s="3">
        <f t="shared" ca="1" si="19"/>
        <v>50</v>
      </c>
      <c r="J23" s="3">
        <f t="shared" ca="1" si="20"/>
        <v>1060</v>
      </c>
      <c r="K23" s="3">
        <f t="shared" ca="1" si="21"/>
        <v>20</v>
      </c>
      <c r="M23" s="19">
        <f t="shared" si="22"/>
        <v>30</v>
      </c>
      <c r="N23" s="3">
        <v>30</v>
      </c>
      <c r="O23" s="18">
        <v>0.12</v>
      </c>
      <c r="P23" s="3">
        <f t="shared" ref="P23:P29" si="25">Q22+1</f>
        <v>18</v>
      </c>
      <c r="Q23" s="3">
        <f t="shared" si="23"/>
        <v>29</v>
      </c>
      <c r="R23" s="3">
        <v>3</v>
      </c>
      <c r="T23" s="27">
        <f t="shared" si="24"/>
        <v>3.5999999999999996</v>
      </c>
    </row>
    <row r="24" spans="1:21" x14ac:dyDescent="0.25">
      <c r="A24" s="20">
        <v>22</v>
      </c>
      <c r="B24" s="2">
        <f t="shared" ca="1" si="0"/>
        <v>90</v>
      </c>
      <c r="C24" s="2">
        <f t="shared" ca="1" si="14"/>
        <v>1010</v>
      </c>
      <c r="D24" s="2">
        <f t="shared" ca="1" si="15"/>
        <v>60</v>
      </c>
      <c r="E24" s="2">
        <f t="shared" ca="1" si="16"/>
        <v>1070</v>
      </c>
      <c r="F24" s="2">
        <f t="shared" ca="1" si="17"/>
        <v>0</v>
      </c>
      <c r="G24" s="3">
        <f t="shared" ca="1" si="2"/>
        <v>83</v>
      </c>
      <c r="H24" s="3">
        <f t="shared" ca="1" si="18"/>
        <v>1070</v>
      </c>
      <c r="I24" s="3">
        <f t="shared" ca="1" si="19"/>
        <v>70</v>
      </c>
      <c r="J24" s="3">
        <f t="shared" ca="1" si="20"/>
        <v>1140</v>
      </c>
      <c r="K24" s="3">
        <f t="shared" ca="1" si="21"/>
        <v>10</v>
      </c>
      <c r="M24" s="19">
        <f t="shared" si="22"/>
        <v>50</v>
      </c>
      <c r="N24" s="3">
        <v>40</v>
      </c>
      <c r="O24" s="18">
        <v>0.2</v>
      </c>
      <c r="P24" s="3">
        <f t="shared" si="25"/>
        <v>30</v>
      </c>
      <c r="Q24" s="3">
        <f t="shared" si="23"/>
        <v>49</v>
      </c>
      <c r="R24" s="3">
        <v>4</v>
      </c>
      <c r="T24" s="27">
        <f t="shared" si="24"/>
        <v>8</v>
      </c>
    </row>
    <row r="25" spans="1:21" x14ac:dyDescent="0.25">
      <c r="A25" s="20">
        <v>23</v>
      </c>
      <c r="B25" s="2">
        <f t="shared" ca="1" si="0"/>
        <v>50</v>
      </c>
      <c r="C25" s="2">
        <f t="shared" ca="1" si="14"/>
        <v>1070</v>
      </c>
      <c r="D25" s="2">
        <f t="shared" ca="1" si="15"/>
        <v>50</v>
      </c>
      <c r="E25" s="2">
        <f t="shared" ca="1" si="16"/>
        <v>1120</v>
      </c>
      <c r="F25" s="2">
        <f t="shared" ca="1" si="17"/>
        <v>20</v>
      </c>
      <c r="G25" s="3">
        <f t="shared" ca="1" si="2"/>
        <v>93</v>
      </c>
      <c r="H25" s="3">
        <f t="shared" ca="1" si="18"/>
        <v>1140</v>
      </c>
      <c r="I25" s="3">
        <f t="shared" ca="1" si="19"/>
        <v>80</v>
      </c>
      <c r="J25" s="3">
        <f t="shared" ca="1" si="20"/>
        <v>1220</v>
      </c>
      <c r="K25" s="3">
        <f t="shared" ca="1" si="21"/>
        <v>0</v>
      </c>
      <c r="M25" s="19">
        <f t="shared" si="22"/>
        <v>64</v>
      </c>
      <c r="N25" s="3">
        <v>50</v>
      </c>
      <c r="O25" s="18">
        <v>0.14000000000000001</v>
      </c>
      <c r="P25" s="3">
        <f t="shared" si="25"/>
        <v>50</v>
      </c>
      <c r="Q25" s="3">
        <f t="shared" si="23"/>
        <v>63</v>
      </c>
      <c r="R25" s="3">
        <v>5</v>
      </c>
      <c r="T25" s="27">
        <f t="shared" si="24"/>
        <v>7.0000000000000009</v>
      </c>
    </row>
    <row r="26" spans="1:21" x14ac:dyDescent="0.25">
      <c r="A26" s="20">
        <v>24</v>
      </c>
      <c r="B26" s="2">
        <f t="shared" ca="1" si="0"/>
        <v>44</v>
      </c>
      <c r="C26" s="2">
        <f t="shared" ca="1" si="14"/>
        <v>1140</v>
      </c>
      <c r="D26" s="2">
        <f t="shared" ca="1" si="15"/>
        <v>50</v>
      </c>
      <c r="E26" s="2">
        <f t="shared" ca="1" si="16"/>
        <v>1190</v>
      </c>
      <c r="F26" s="2">
        <f t="shared" ca="1" si="17"/>
        <v>30</v>
      </c>
      <c r="G26" s="3">
        <f t="shared" ca="1" si="2"/>
        <v>67</v>
      </c>
      <c r="H26" s="3">
        <f t="shared" ca="1" si="18"/>
        <v>1220</v>
      </c>
      <c r="I26" s="3">
        <f t="shared" ca="1" si="19"/>
        <v>60</v>
      </c>
      <c r="J26" s="3">
        <f t="shared" ca="1" si="20"/>
        <v>1280</v>
      </c>
      <c r="K26" s="3">
        <f t="shared" ca="1" si="21"/>
        <v>0</v>
      </c>
      <c r="M26" s="19">
        <f t="shared" si="22"/>
        <v>80</v>
      </c>
      <c r="N26" s="3">
        <v>60</v>
      </c>
      <c r="O26" s="18">
        <v>0.16</v>
      </c>
      <c r="P26" s="3">
        <f t="shared" si="25"/>
        <v>64</v>
      </c>
      <c r="Q26" s="3">
        <f t="shared" si="23"/>
        <v>79</v>
      </c>
      <c r="R26" s="3">
        <v>6</v>
      </c>
      <c r="T26" s="27">
        <f t="shared" si="24"/>
        <v>9.6</v>
      </c>
    </row>
    <row r="27" spans="1:21" x14ac:dyDescent="0.25">
      <c r="A27" s="20">
        <v>25</v>
      </c>
      <c r="B27" s="2">
        <f t="shared" ca="1" si="0"/>
        <v>43</v>
      </c>
      <c r="C27" s="2">
        <f t="shared" ca="1" si="14"/>
        <v>1220</v>
      </c>
      <c r="D27" s="2">
        <f t="shared" ca="1" si="15"/>
        <v>50</v>
      </c>
      <c r="E27" s="2">
        <f t="shared" ca="1" si="16"/>
        <v>1270</v>
      </c>
      <c r="F27" s="2">
        <f t="shared" ca="1" si="17"/>
        <v>10</v>
      </c>
      <c r="G27" s="3">
        <f t="shared" ca="1" si="2"/>
        <v>42</v>
      </c>
      <c r="H27" s="3">
        <f t="shared" ca="1" si="18"/>
        <v>1280</v>
      </c>
      <c r="I27" s="3">
        <f t="shared" ca="1" si="19"/>
        <v>40</v>
      </c>
      <c r="J27" s="3">
        <f t="shared" ca="1" si="20"/>
        <v>1320</v>
      </c>
      <c r="K27" s="3">
        <f t="shared" ca="1" si="21"/>
        <v>0</v>
      </c>
      <c r="M27" s="19">
        <f t="shared" si="22"/>
        <v>92</v>
      </c>
      <c r="N27" s="3">
        <v>70</v>
      </c>
      <c r="O27" s="18">
        <v>0.12</v>
      </c>
      <c r="P27" s="3">
        <f t="shared" si="25"/>
        <v>80</v>
      </c>
      <c r="Q27" s="3">
        <f t="shared" si="23"/>
        <v>91</v>
      </c>
      <c r="R27" s="3">
        <v>7</v>
      </c>
      <c r="T27" s="27">
        <f t="shared" si="24"/>
        <v>8.4</v>
      </c>
    </row>
    <row r="28" spans="1:21" x14ac:dyDescent="0.25">
      <c r="A28" s="20">
        <v>26</v>
      </c>
      <c r="B28" s="2">
        <f t="shared" ca="1" si="0"/>
        <v>61</v>
      </c>
      <c r="C28" s="2">
        <f t="shared" ca="1" si="14"/>
        <v>1280</v>
      </c>
      <c r="D28" s="2">
        <f t="shared" ca="1" si="15"/>
        <v>50</v>
      </c>
      <c r="E28" s="2">
        <f t="shared" ca="1" si="16"/>
        <v>1330</v>
      </c>
      <c r="F28" s="2">
        <f t="shared" ca="1" si="17"/>
        <v>0</v>
      </c>
      <c r="G28" s="3">
        <f t="shared" ca="1" si="2"/>
        <v>97</v>
      </c>
      <c r="H28" s="3">
        <f t="shared" ca="1" si="18"/>
        <v>1330</v>
      </c>
      <c r="I28" s="3">
        <f t="shared" ca="1" si="19"/>
        <v>80</v>
      </c>
      <c r="J28" s="3">
        <f t="shared" ca="1" si="20"/>
        <v>1410</v>
      </c>
      <c r="K28" s="3">
        <f t="shared" ca="1" si="21"/>
        <v>10</v>
      </c>
      <c r="M28" s="19">
        <f t="shared" si="22"/>
        <v>100</v>
      </c>
      <c r="N28" s="3">
        <v>80</v>
      </c>
      <c r="O28" s="18">
        <v>0.08</v>
      </c>
      <c r="P28" s="3">
        <f t="shared" si="25"/>
        <v>92</v>
      </c>
      <c r="Q28" s="3">
        <f t="shared" si="23"/>
        <v>99</v>
      </c>
      <c r="R28" s="3">
        <v>8</v>
      </c>
      <c r="T28" s="27">
        <f t="shared" si="24"/>
        <v>6.4</v>
      </c>
    </row>
    <row r="29" spans="1:21" x14ac:dyDescent="0.25">
      <c r="A29" s="20">
        <v>27</v>
      </c>
      <c r="B29" s="2">
        <f t="shared" ca="1" si="0"/>
        <v>86</v>
      </c>
      <c r="C29" s="2">
        <f t="shared" ca="1" si="14"/>
        <v>1330</v>
      </c>
      <c r="D29" s="2">
        <f t="shared" ca="1" si="15"/>
        <v>60</v>
      </c>
      <c r="E29" s="2">
        <f t="shared" ca="1" si="16"/>
        <v>1390</v>
      </c>
      <c r="F29" s="2">
        <f t="shared" ca="1" si="17"/>
        <v>20</v>
      </c>
      <c r="G29" s="3">
        <f t="shared" ca="1" si="2"/>
        <v>35</v>
      </c>
      <c r="H29" s="3">
        <f t="shared" ca="1" si="18"/>
        <v>1410</v>
      </c>
      <c r="I29" s="3">
        <f t="shared" ca="1" si="19"/>
        <v>40</v>
      </c>
      <c r="J29" s="3">
        <f t="shared" ca="1" si="20"/>
        <v>1450</v>
      </c>
      <c r="K29" s="3">
        <f t="shared" ca="1" si="21"/>
        <v>0</v>
      </c>
      <c r="M29" s="19">
        <f t="shared" si="22"/>
        <v>100</v>
      </c>
      <c r="N29" s="3">
        <v>90</v>
      </c>
      <c r="O29" s="18">
        <f>1-SUM(O21:O28)</f>
        <v>0</v>
      </c>
      <c r="P29" s="3">
        <f t="shared" si="25"/>
        <v>100</v>
      </c>
      <c r="Q29" s="3">
        <f t="shared" si="23"/>
        <v>99</v>
      </c>
      <c r="R29" s="3">
        <v>9</v>
      </c>
      <c r="T29" s="27">
        <f t="shared" si="24"/>
        <v>0</v>
      </c>
    </row>
    <row r="30" spans="1:21" x14ac:dyDescent="0.25">
      <c r="A30" s="20">
        <v>28</v>
      </c>
      <c r="B30" s="2">
        <f t="shared" ca="1" si="0"/>
        <v>6</v>
      </c>
      <c r="C30" s="2">
        <f t="shared" ca="1" si="14"/>
        <v>1410</v>
      </c>
      <c r="D30" s="2">
        <f t="shared" ca="1" si="15"/>
        <v>20</v>
      </c>
      <c r="E30" s="2">
        <f t="shared" ca="1" si="16"/>
        <v>1430</v>
      </c>
      <c r="F30" s="2">
        <f t="shared" ca="1" si="17"/>
        <v>20</v>
      </c>
      <c r="G30" s="3">
        <f t="shared" ca="1" si="2"/>
        <v>32</v>
      </c>
      <c r="H30" s="3">
        <f t="shared" ca="1" si="18"/>
        <v>1450</v>
      </c>
      <c r="I30" s="3">
        <f t="shared" ca="1" si="19"/>
        <v>40</v>
      </c>
      <c r="J30" s="3">
        <f t="shared" ca="1" si="20"/>
        <v>1490</v>
      </c>
      <c r="K30" s="3">
        <f t="shared" ca="1" si="21"/>
        <v>0</v>
      </c>
      <c r="T30" s="26">
        <f>SUM(T21:T29)</f>
        <v>45.8</v>
      </c>
      <c r="U30" t="s">
        <v>22</v>
      </c>
    </row>
    <row r="31" spans="1:21" x14ac:dyDescent="0.25">
      <c r="A31" s="20">
        <v>29</v>
      </c>
      <c r="B31" s="2">
        <f t="shared" ca="1" si="0"/>
        <v>46</v>
      </c>
      <c r="C31" s="2">
        <f t="shared" ca="1" si="14"/>
        <v>1450</v>
      </c>
      <c r="D31" s="2">
        <f t="shared" ca="1" si="15"/>
        <v>50</v>
      </c>
      <c r="E31" s="2">
        <f t="shared" ca="1" si="16"/>
        <v>1500</v>
      </c>
      <c r="F31" s="2">
        <f t="shared" ca="1" si="17"/>
        <v>0</v>
      </c>
      <c r="G31" s="3">
        <f t="shared" ca="1" si="2"/>
        <v>94</v>
      </c>
      <c r="H31" s="3">
        <f t="shared" ca="1" si="18"/>
        <v>1500</v>
      </c>
      <c r="I31" s="3">
        <f t="shared" ca="1" si="19"/>
        <v>80</v>
      </c>
      <c r="J31" s="3">
        <f t="shared" ca="1" si="20"/>
        <v>1580</v>
      </c>
      <c r="K31" s="3">
        <f t="shared" ca="1" si="21"/>
        <v>10</v>
      </c>
    </row>
    <row r="32" spans="1:21" x14ac:dyDescent="0.25">
      <c r="A32" s="20">
        <v>30</v>
      </c>
      <c r="B32" s="2">
        <f t="shared" ca="1" si="0"/>
        <v>29</v>
      </c>
      <c r="C32" s="2">
        <f t="shared" ca="1" si="14"/>
        <v>1500</v>
      </c>
      <c r="D32" s="2">
        <f t="shared" ca="1" si="15"/>
        <v>40</v>
      </c>
      <c r="E32" s="2">
        <f t="shared" ca="1" si="16"/>
        <v>1540</v>
      </c>
      <c r="F32" s="2">
        <f t="shared" ca="1" si="17"/>
        <v>40</v>
      </c>
      <c r="G32" s="3">
        <f t="shared" ca="1" si="2"/>
        <v>21</v>
      </c>
      <c r="H32" s="3">
        <f t="shared" ca="1" si="18"/>
        <v>1580</v>
      </c>
      <c r="I32" s="3">
        <f t="shared" ca="1" si="19"/>
        <v>30</v>
      </c>
      <c r="J32" s="3">
        <f t="shared" ca="1" si="20"/>
        <v>1610</v>
      </c>
      <c r="K32" s="3">
        <f t="shared" ca="1" si="21"/>
        <v>0</v>
      </c>
    </row>
    <row r="33" spans="1:11" x14ac:dyDescent="0.25">
      <c r="A33" s="20">
        <v>31</v>
      </c>
      <c r="B33" s="2">
        <f t="shared" ca="1" si="0"/>
        <v>87</v>
      </c>
      <c r="C33" s="2">
        <f t="shared" ca="1" si="14"/>
        <v>1580</v>
      </c>
      <c r="D33" s="2">
        <f t="shared" ca="1" si="15"/>
        <v>60</v>
      </c>
      <c r="E33" s="2">
        <f t="shared" ca="1" si="16"/>
        <v>1640</v>
      </c>
      <c r="F33" s="2">
        <f t="shared" ca="1" si="17"/>
        <v>0</v>
      </c>
      <c r="G33" s="3">
        <f t="shared" ca="1" si="2"/>
        <v>76</v>
      </c>
      <c r="H33" s="3">
        <f t="shared" ca="1" si="18"/>
        <v>1640</v>
      </c>
      <c r="I33" s="3">
        <f t="shared" ca="1" si="19"/>
        <v>60</v>
      </c>
      <c r="J33" s="3">
        <f t="shared" ca="1" si="20"/>
        <v>1700</v>
      </c>
      <c r="K33" s="3">
        <f t="shared" ca="1" si="21"/>
        <v>30</v>
      </c>
    </row>
    <row r="34" spans="1:11" x14ac:dyDescent="0.25">
      <c r="A34" s="20">
        <v>32</v>
      </c>
      <c r="B34" s="2">
        <f t="shared" ca="1" si="0"/>
        <v>41</v>
      </c>
      <c r="C34" s="2">
        <f t="shared" ca="1" si="14"/>
        <v>1640</v>
      </c>
      <c r="D34" s="2">
        <f t="shared" ca="1" si="15"/>
        <v>50</v>
      </c>
      <c r="E34" s="2">
        <f t="shared" ca="1" si="16"/>
        <v>1690</v>
      </c>
      <c r="F34" s="2">
        <f t="shared" ca="1" si="17"/>
        <v>10</v>
      </c>
      <c r="G34" s="3">
        <f t="shared" ca="1" si="2"/>
        <v>35</v>
      </c>
      <c r="H34" s="3">
        <f t="shared" ca="1" si="18"/>
        <v>1700</v>
      </c>
      <c r="I34" s="3">
        <f t="shared" ca="1" si="19"/>
        <v>40</v>
      </c>
      <c r="J34" s="3">
        <f t="shared" ca="1" si="20"/>
        <v>1740</v>
      </c>
      <c r="K34" s="3">
        <f t="shared" ca="1" si="21"/>
        <v>0</v>
      </c>
    </row>
    <row r="35" spans="1:11" x14ac:dyDescent="0.25">
      <c r="A35" s="20">
        <v>33</v>
      </c>
      <c r="B35" s="2">
        <f t="shared" ca="1" si="0"/>
        <v>62</v>
      </c>
      <c r="C35" s="2">
        <f t="shared" ca="1" si="14"/>
        <v>1700</v>
      </c>
      <c r="D35" s="2">
        <f t="shared" ca="1" si="15"/>
        <v>50</v>
      </c>
      <c r="E35" s="2">
        <f t="shared" ca="1" si="16"/>
        <v>1750</v>
      </c>
      <c r="F35" s="2">
        <f t="shared" ca="1" si="17"/>
        <v>0</v>
      </c>
      <c r="G35" s="3">
        <f t="shared" ca="1" si="2"/>
        <v>78</v>
      </c>
      <c r="H35" s="3">
        <f t="shared" ca="1" si="18"/>
        <v>1750</v>
      </c>
      <c r="I35" s="3">
        <f t="shared" ca="1" si="19"/>
        <v>60</v>
      </c>
      <c r="J35" s="3">
        <f t="shared" ca="1" si="20"/>
        <v>1810</v>
      </c>
      <c r="K35" s="3">
        <f t="shared" ca="1" si="21"/>
        <v>10</v>
      </c>
    </row>
    <row r="36" spans="1:11" x14ac:dyDescent="0.25">
      <c r="A36" s="20">
        <v>34</v>
      </c>
      <c r="B36" s="2">
        <f t="shared" ca="1" si="0"/>
        <v>75</v>
      </c>
      <c r="C36" s="2">
        <f t="shared" ca="1" si="14"/>
        <v>1750</v>
      </c>
      <c r="D36" s="2">
        <f t="shared" ca="1" si="15"/>
        <v>50</v>
      </c>
      <c r="E36" s="2">
        <f t="shared" ca="1" si="16"/>
        <v>1800</v>
      </c>
      <c r="F36" s="2">
        <f t="shared" ca="1" si="17"/>
        <v>10</v>
      </c>
      <c r="G36" s="3">
        <f t="shared" ca="1" si="2"/>
        <v>68</v>
      </c>
      <c r="H36" s="3">
        <f t="shared" ca="1" si="18"/>
        <v>1810</v>
      </c>
      <c r="I36" s="3">
        <f t="shared" ca="1" si="19"/>
        <v>60</v>
      </c>
      <c r="J36" s="3">
        <f t="shared" ca="1" si="20"/>
        <v>1870</v>
      </c>
      <c r="K36" s="3">
        <f t="shared" ca="1" si="21"/>
        <v>0</v>
      </c>
    </row>
    <row r="37" spans="1:11" x14ac:dyDescent="0.25">
      <c r="A37" s="20">
        <v>35</v>
      </c>
      <c r="B37" s="2">
        <f t="shared" ca="1" si="0"/>
        <v>92</v>
      </c>
      <c r="C37" s="2">
        <f t="shared" ca="1" si="14"/>
        <v>1810</v>
      </c>
      <c r="D37" s="2">
        <f t="shared" ca="1" si="15"/>
        <v>70</v>
      </c>
      <c r="E37" s="2">
        <f t="shared" ca="1" si="16"/>
        <v>1880</v>
      </c>
      <c r="F37" s="2">
        <f t="shared" ca="1" si="17"/>
        <v>0</v>
      </c>
      <c r="G37" s="3">
        <f t="shared" ca="1" si="2"/>
        <v>78</v>
      </c>
      <c r="H37" s="3">
        <f t="shared" ca="1" si="18"/>
        <v>1880</v>
      </c>
      <c r="I37" s="3">
        <f t="shared" ca="1" si="19"/>
        <v>60</v>
      </c>
      <c r="J37" s="3">
        <f t="shared" ca="1" si="20"/>
        <v>1940</v>
      </c>
      <c r="K37" s="3">
        <f t="shared" ca="1" si="21"/>
        <v>10</v>
      </c>
    </row>
    <row r="38" spans="1:11" x14ac:dyDescent="0.25">
      <c r="A38" s="20">
        <v>36</v>
      </c>
      <c r="B38" s="2">
        <f t="shared" ca="1" si="0"/>
        <v>21</v>
      </c>
      <c r="C38" s="2">
        <f t="shared" ca="1" si="14"/>
        <v>1880</v>
      </c>
      <c r="D38" s="2">
        <f t="shared" ca="1" si="15"/>
        <v>40</v>
      </c>
      <c r="E38" s="2">
        <f t="shared" ca="1" si="16"/>
        <v>1920</v>
      </c>
      <c r="F38" s="2">
        <f t="shared" ca="1" si="17"/>
        <v>20</v>
      </c>
      <c r="G38" s="3">
        <f t="shared" ca="1" si="2"/>
        <v>60</v>
      </c>
      <c r="H38" s="3">
        <f t="shared" ca="1" si="18"/>
        <v>1940</v>
      </c>
      <c r="I38" s="3">
        <f t="shared" ca="1" si="19"/>
        <v>50</v>
      </c>
      <c r="J38" s="3">
        <f t="shared" ca="1" si="20"/>
        <v>1990</v>
      </c>
      <c r="K38" s="3">
        <f t="shared" ca="1" si="21"/>
        <v>0</v>
      </c>
    </row>
    <row r="39" spans="1:11" x14ac:dyDescent="0.25">
      <c r="A39" s="20">
        <v>37</v>
      </c>
      <c r="B39" s="2">
        <f t="shared" ca="1" si="0"/>
        <v>1</v>
      </c>
      <c r="C39" s="2">
        <f t="shared" ca="1" si="14"/>
        <v>1940</v>
      </c>
      <c r="D39" s="2">
        <f t="shared" ca="1" si="15"/>
        <v>10</v>
      </c>
      <c r="E39" s="2">
        <f t="shared" ca="1" si="16"/>
        <v>1950</v>
      </c>
      <c r="F39" s="2">
        <f t="shared" ca="1" si="17"/>
        <v>40</v>
      </c>
      <c r="G39" s="3">
        <f t="shared" ca="1" si="2"/>
        <v>66</v>
      </c>
      <c r="H39" s="3">
        <f t="shared" ca="1" si="18"/>
        <v>1990</v>
      </c>
      <c r="I39" s="3">
        <f t="shared" ca="1" si="19"/>
        <v>60</v>
      </c>
      <c r="J39" s="3">
        <f t="shared" ca="1" si="20"/>
        <v>2050</v>
      </c>
      <c r="K39" s="3">
        <f t="shared" ca="1" si="21"/>
        <v>0</v>
      </c>
    </row>
    <row r="40" spans="1:11" x14ac:dyDescent="0.25">
      <c r="A40" s="20">
        <v>38</v>
      </c>
      <c r="B40" s="2">
        <f t="shared" ca="1" si="0"/>
        <v>56</v>
      </c>
      <c r="C40" s="2">
        <f t="shared" ca="1" si="14"/>
        <v>1990</v>
      </c>
      <c r="D40" s="2">
        <f t="shared" ca="1" si="15"/>
        <v>50</v>
      </c>
      <c r="E40" s="2">
        <f t="shared" ca="1" si="16"/>
        <v>2040</v>
      </c>
      <c r="F40" s="2">
        <f t="shared" ca="1" si="17"/>
        <v>10</v>
      </c>
      <c r="G40" s="3">
        <f t="shared" ca="1" si="2"/>
        <v>34</v>
      </c>
      <c r="H40" s="3">
        <f t="shared" ca="1" si="18"/>
        <v>2050</v>
      </c>
      <c r="I40" s="3">
        <f t="shared" ca="1" si="19"/>
        <v>40</v>
      </c>
      <c r="J40" s="3">
        <f t="shared" ca="1" si="20"/>
        <v>2090</v>
      </c>
      <c r="K40" s="3">
        <f t="shared" ca="1" si="21"/>
        <v>0</v>
      </c>
    </row>
    <row r="41" spans="1:11" x14ac:dyDescent="0.25">
      <c r="A41" s="20">
        <v>39</v>
      </c>
      <c r="B41" s="2">
        <f t="shared" ca="1" si="0"/>
        <v>91</v>
      </c>
      <c r="C41" s="2">
        <f t="shared" ca="1" si="14"/>
        <v>2050</v>
      </c>
      <c r="D41" s="2">
        <f t="shared" ca="1" si="15"/>
        <v>70</v>
      </c>
      <c r="E41" s="2">
        <f t="shared" ca="1" si="16"/>
        <v>2120</v>
      </c>
      <c r="F41" s="2">
        <f t="shared" ca="1" si="17"/>
        <v>0</v>
      </c>
      <c r="G41" s="3">
        <f t="shared" ca="1" si="2"/>
        <v>17</v>
      </c>
      <c r="H41" s="3">
        <f t="shared" ca="1" si="18"/>
        <v>2120</v>
      </c>
      <c r="I41" s="3">
        <f t="shared" ca="1" si="19"/>
        <v>20</v>
      </c>
      <c r="J41" s="3">
        <f t="shared" ca="1" si="20"/>
        <v>2140</v>
      </c>
      <c r="K41" s="3">
        <f t="shared" ca="1" si="21"/>
        <v>30</v>
      </c>
    </row>
    <row r="42" spans="1:11" x14ac:dyDescent="0.25">
      <c r="A42" s="20">
        <v>40</v>
      </c>
      <c r="B42" s="2">
        <f t="shared" ca="1" si="0"/>
        <v>72</v>
      </c>
      <c r="C42" s="2">
        <f t="shared" ca="1" si="14"/>
        <v>2120</v>
      </c>
      <c r="D42" s="2">
        <f t="shared" ca="1" si="15"/>
        <v>50</v>
      </c>
      <c r="E42" s="2">
        <f t="shared" ca="1" si="16"/>
        <v>2170</v>
      </c>
      <c r="F42" s="2">
        <f t="shared" ca="1" si="17"/>
        <v>0</v>
      </c>
      <c r="G42" s="3">
        <f t="shared" ca="1" si="2"/>
        <v>82</v>
      </c>
      <c r="H42" s="3">
        <f t="shared" ca="1" si="18"/>
        <v>2170</v>
      </c>
      <c r="I42" s="3">
        <f t="shared" ca="1" si="19"/>
        <v>70</v>
      </c>
      <c r="J42" s="3">
        <f t="shared" ca="1" si="20"/>
        <v>2240</v>
      </c>
      <c r="K42" s="3">
        <f t="shared" ca="1" si="21"/>
        <v>30</v>
      </c>
    </row>
    <row r="43" spans="1:11" x14ac:dyDescent="0.25">
      <c r="A43" s="20"/>
      <c r="B43" s="2"/>
      <c r="C43" s="2"/>
      <c r="D43" s="2"/>
      <c r="E43" s="2"/>
      <c r="F43" s="2"/>
      <c r="G43" s="3"/>
      <c r="H43" s="3"/>
      <c r="I43" s="3"/>
      <c r="J43" s="3"/>
      <c r="K43" s="3"/>
    </row>
    <row r="44" spans="1:11" x14ac:dyDescent="0.25">
      <c r="A44" s="20"/>
      <c r="B44" s="2"/>
      <c r="C44" s="2"/>
      <c r="D44" s="2"/>
      <c r="E44" s="2"/>
      <c r="F44" s="2"/>
      <c r="G44" s="3"/>
      <c r="H44" s="3"/>
      <c r="I44" s="3"/>
      <c r="J44" s="3"/>
      <c r="K44" s="3"/>
    </row>
    <row r="45" spans="1:11" x14ac:dyDescent="0.25">
      <c r="A45" s="20"/>
      <c r="B45" s="2"/>
      <c r="C45" s="2"/>
      <c r="D45" s="2"/>
      <c r="E45" s="2"/>
      <c r="F45" s="2"/>
      <c r="G45" s="3"/>
      <c r="H45" s="3"/>
      <c r="I45" s="3"/>
      <c r="J45" s="3"/>
      <c r="K45" s="3"/>
    </row>
    <row r="46" spans="1:11" x14ac:dyDescent="0.25">
      <c r="A46" s="20"/>
      <c r="B46" s="2"/>
      <c r="C46" s="2"/>
      <c r="D46" s="2"/>
      <c r="E46" s="2"/>
      <c r="F46" s="2"/>
      <c r="G46" s="3"/>
      <c r="H46" s="3"/>
      <c r="I46" s="3"/>
      <c r="J46" s="3"/>
      <c r="K46" s="3"/>
    </row>
    <row r="47" spans="1:11" x14ac:dyDescent="0.25">
      <c r="A47" s="20"/>
      <c r="B47" s="2"/>
      <c r="C47" s="2"/>
      <c r="D47" s="2"/>
      <c r="E47" s="2"/>
      <c r="F47" s="2"/>
      <c r="G47" s="3"/>
      <c r="H47" s="3"/>
      <c r="I47" s="3"/>
      <c r="J47" s="3"/>
      <c r="K47" s="3"/>
    </row>
    <row r="48" spans="1:11" x14ac:dyDescent="0.25">
      <c r="A48" s="20"/>
      <c r="B48" s="2"/>
      <c r="C48" s="2"/>
      <c r="D48" s="2"/>
      <c r="E48" s="2"/>
      <c r="F48" s="2"/>
      <c r="G48" s="3"/>
      <c r="H48" s="3"/>
      <c r="I48" s="3"/>
      <c r="J48" s="3"/>
      <c r="K48" s="3"/>
    </row>
    <row r="49" spans="1:11" x14ac:dyDescent="0.25">
      <c r="A49" s="20"/>
      <c r="B49" s="2"/>
      <c r="C49" s="2"/>
      <c r="D49" s="2"/>
      <c r="E49" s="2"/>
      <c r="F49" s="2"/>
      <c r="G49" s="3"/>
      <c r="H49" s="3"/>
      <c r="I49" s="3"/>
      <c r="J49" s="3"/>
      <c r="K49" s="3"/>
    </row>
    <row r="50" spans="1:11" x14ac:dyDescent="0.25">
      <c r="A50" s="20"/>
      <c r="B50" s="2"/>
      <c r="C50" s="2"/>
      <c r="D50" s="2"/>
      <c r="E50" s="2"/>
      <c r="F50" s="2"/>
      <c r="G50" s="3"/>
      <c r="H50" s="3"/>
      <c r="I50" s="3"/>
      <c r="J50" s="3"/>
      <c r="K50" s="3"/>
    </row>
    <row r="51" spans="1:11" x14ac:dyDescent="0.25">
      <c r="A51" s="20"/>
      <c r="B51" s="2"/>
      <c r="C51" s="2"/>
      <c r="D51" s="2"/>
      <c r="E51" s="2"/>
      <c r="F51" s="2"/>
      <c r="G51" s="3"/>
      <c r="H51" s="3"/>
      <c r="I51" s="3"/>
      <c r="J51" s="3"/>
      <c r="K51" s="3"/>
    </row>
  </sheetData>
  <mergeCells count="7">
    <mergeCell ref="N7:R7"/>
    <mergeCell ref="N19:R19"/>
    <mergeCell ref="B1:F1"/>
    <mergeCell ref="G1:K1"/>
    <mergeCell ref="N1:R1"/>
    <mergeCell ref="Q2:R2"/>
    <mergeCell ref="O2:P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>
      <selection activeCell="A5" sqref="A5"/>
    </sheetView>
  </sheetViews>
  <sheetFormatPr defaultRowHeight="15" x14ac:dyDescent="0.25"/>
  <cols>
    <col min="4" max="4" width="12.42578125" bestFit="1" customWidth="1"/>
    <col min="9" max="9" width="12.42578125" bestFit="1" customWidth="1"/>
    <col min="15" max="15" width="10.28515625" bestFit="1" customWidth="1"/>
    <col min="17" max="17" width="10.28515625" bestFit="1" customWidth="1"/>
  </cols>
  <sheetData>
    <row r="1" spans="1:20" x14ac:dyDescent="0.25">
      <c r="B1" s="28" t="s">
        <v>6</v>
      </c>
      <c r="C1" s="28"/>
      <c r="D1" s="28"/>
      <c r="E1" s="28"/>
      <c r="F1" s="22" t="s">
        <v>18</v>
      </c>
      <c r="G1" s="29" t="s">
        <v>7</v>
      </c>
      <c r="H1" s="29"/>
      <c r="I1" s="29"/>
      <c r="J1" s="29"/>
      <c r="K1" s="29"/>
      <c r="N1" s="30" t="s">
        <v>10</v>
      </c>
      <c r="O1" s="30"/>
      <c r="P1" s="30"/>
      <c r="Q1" s="30"/>
      <c r="R1" s="30"/>
    </row>
    <row r="2" spans="1:20" x14ac:dyDescent="0.25">
      <c r="A2" s="20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21" t="s">
        <v>19</v>
      </c>
      <c r="G2" s="6" t="s">
        <v>1</v>
      </c>
      <c r="H2" s="6" t="s">
        <v>2</v>
      </c>
      <c r="I2" s="6" t="s">
        <v>5</v>
      </c>
      <c r="J2" s="6" t="s">
        <v>3</v>
      </c>
      <c r="K2" s="6" t="s">
        <v>4</v>
      </c>
      <c r="N2" s="1" t="s">
        <v>12</v>
      </c>
      <c r="O2" s="28" t="s">
        <v>6</v>
      </c>
      <c r="P2" s="28"/>
      <c r="Q2" s="29" t="s">
        <v>7</v>
      </c>
      <c r="R2" s="29"/>
      <c r="T2" s="13" t="s">
        <v>20</v>
      </c>
    </row>
    <row r="3" spans="1:20" x14ac:dyDescent="0.25">
      <c r="A3" s="20">
        <v>1</v>
      </c>
      <c r="B3" s="2">
        <f ca="1">Obbligato!B3</f>
        <v>60</v>
      </c>
      <c r="C3" s="2">
        <v>0</v>
      </c>
      <c r="D3" s="2">
        <f t="shared" ref="D3:D42" ca="1" si="0">IFERROR(INDEX($N$9:$N$17,1+VLOOKUP(B3,$M$9:$R$17,6)),$N$9)</f>
        <v>50</v>
      </c>
      <c r="E3" s="2">
        <f ca="1">C3+D3</f>
        <v>50</v>
      </c>
      <c r="F3" s="20">
        <v>0</v>
      </c>
      <c r="G3" s="3">
        <f ca="1">Obbligato!G3</f>
        <v>21</v>
      </c>
      <c r="H3" s="3">
        <f ca="1">E3</f>
        <v>50</v>
      </c>
      <c r="I3" s="3">
        <f ca="1">IFERROR(INDEX($N$21:$N$29,1+VLOOKUP(G3,$M$21:$R$29,6)),$N$21)</f>
        <v>30</v>
      </c>
      <c r="J3" s="3">
        <f ca="1">H3+I3</f>
        <v>80</v>
      </c>
      <c r="K3" s="3">
        <f ca="1">H3-0</f>
        <v>50</v>
      </c>
      <c r="M3" t="s">
        <v>11</v>
      </c>
      <c r="N3" s="9">
        <f ca="1">60*MAX(A3:A52)/MAX(J3:J52)</f>
        <v>1.2060301507537687</v>
      </c>
      <c r="O3" s="14" t="s">
        <v>13</v>
      </c>
      <c r="P3" s="15" t="s">
        <v>8</v>
      </c>
      <c r="Q3" s="5" t="s">
        <v>13</v>
      </c>
      <c r="R3" s="5" t="s">
        <v>8</v>
      </c>
      <c r="T3" s="23">
        <f ca="1">(N3-Obbligato!N3)/Obbligato!N3</f>
        <v>0.12562814070351752</v>
      </c>
    </row>
    <row r="4" spans="1:20" x14ac:dyDescent="0.25">
      <c r="A4" s="20">
        <v>2</v>
      </c>
      <c r="B4" s="2">
        <f ca="1">Obbligato!B4</f>
        <v>46</v>
      </c>
      <c r="C4" s="2">
        <f ca="1">E3</f>
        <v>50</v>
      </c>
      <c r="D4" s="2">
        <f t="shared" ca="1" si="0"/>
        <v>50</v>
      </c>
      <c r="E4" s="2">
        <f ca="1">C4+D4</f>
        <v>100</v>
      </c>
      <c r="F4" s="20">
        <f ca="1">IF(E4&gt;=J3,0,1)</f>
        <v>0</v>
      </c>
      <c r="G4" s="3">
        <f ca="1">Obbligato!G4</f>
        <v>79</v>
      </c>
      <c r="H4" s="3">
        <f t="shared" ref="H4:H42" ca="1" si="1">MAX(E4,J3)</f>
        <v>100</v>
      </c>
      <c r="I4" s="3">
        <f t="shared" ref="I4:I42" ca="1" si="2">IFERROR(INDEX($N$21:$N$29,1+VLOOKUP(G4,$M$21:$R$29,6)),$N$21)</f>
        <v>60</v>
      </c>
      <c r="J4" s="3">
        <f ca="1">H4+I4</f>
        <v>160</v>
      </c>
      <c r="K4" s="3">
        <f t="shared" ref="K4:K42" ca="1" si="3">IF(E4&gt;=J3,E4-J3,0)</f>
        <v>20</v>
      </c>
      <c r="M4" t="s">
        <v>9</v>
      </c>
      <c r="N4" s="10">
        <f>60/MAX(T18,T30)</f>
        <v>1.3071895424836599</v>
      </c>
      <c r="O4" s="8">
        <f ca="1">AVERAGE(D3:D52)</f>
        <v>45.5</v>
      </c>
      <c r="P4" s="11">
        <f ca="1">SUM(D3:D52)/MAX(J3:J52)</f>
        <v>0.914572864321608</v>
      </c>
      <c r="Q4" s="7">
        <f ca="1">AVERAGE(I3:I52)</f>
        <v>44</v>
      </c>
      <c r="R4" s="12">
        <f ca="1">SUM(I3:I52)/MAX(J3:J52)</f>
        <v>0.88442211055276387</v>
      </c>
      <c r="T4" s="24">
        <f ca="1">N3/N4</f>
        <v>0.92261306532663323</v>
      </c>
    </row>
    <row r="5" spans="1:20" x14ac:dyDescent="0.25">
      <c r="A5" s="20">
        <v>3</v>
      </c>
      <c r="B5" s="2">
        <f ca="1">Obbligato!B5</f>
        <v>45</v>
      </c>
      <c r="C5" s="2">
        <f t="shared" ref="C5:C42" ca="1" si="4">E4</f>
        <v>100</v>
      </c>
      <c r="D5" s="2">
        <f t="shared" ca="1" si="0"/>
        <v>50</v>
      </c>
      <c r="E5" s="2">
        <f ca="1">C5+D5</f>
        <v>150</v>
      </c>
      <c r="F5" s="20">
        <f ca="1">IF(E5&gt;=J4,0,IF(E5&gt;=J3,1,2))</f>
        <v>1</v>
      </c>
      <c r="G5" s="3">
        <f ca="1">Obbligato!G5</f>
        <v>15</v>
      </c>
      <c r="H5" s="3">
        <f t="shared" ca="1" si="1"/>
        <v>160</v>
      </c>
      <c r="I5" s="3">
        <f t="shared" ca="1" si="2"/>
        <v>20</v>
      </c>
      <c r="J5" s="3">
        <f ca="1">H5+I5</f>
        <v>180</v>
      </c>
      <c r="K5" s="3">
        <f t="shared" ca="1" si="3"/>
        <v>0</v>
      </c>
    </row>
    <row r="6" spans="1:20" x14ac:dyDescent="0.25">
      <c r="A6" s="20">
        <v>4</v>
      </c>
      <c r="B6" s="2">
        <f ca="1">Obbligato!B6</f>
        <v>10</v>
      </c>
      <c r="C6" s="2">
        <f t="shared" ca="1" si="4"/>
        <v>150</v>
      </c>
      <c r="D6" s="2">
        <f t="shared" ca="1" si="0"/>
        <v>30</v>
      </c>
      <c r="E6" s="2">
        <f ca="1">C6+D6</f>
        <v>180</v>
      </c>
      <c r="F6" s="20">
        <f ca="1">IF(E6&gt;=J5,0,IF(E6&gt;=J4,1,IF(E6&gt;=J3,2,3)))</f>
        <v>0</v>
      </c>
      <c r="G6" s="3">
        <f ca="1">Obbligato!G6</f>
        <v>78</v>
      </c>
      <c r="H6" s="3">
        <f t="shared" ca="1" si="1"/>
        <v>180</v>
      </c>
      <c r="I6" s="3">
        <f t="shared" ca="1" si="2"/>
        <v>60</v>
      </c>
      <c r="J6" s="3">
        <f ca="1">H6+I6</f>
        <v>240</v>
      </c>
      <c r="K6" s="3">
        <f t="shared" ca="1" si="3"/>
        <v>0</v>
      </c>
    </row>
    <row r="7" spans="1:20" x14ac:dyDescent="0.25">
      <c r="A7" s="20">
        <v>5</v>
      </c>
      <c r="B7" s="2">
        <f ca="1">Obbligato!B7</f>
        <v>22</v>
      </c>
      <c r="C7" s="2">
        <f t="shared" ca="1" si="4"/>
        <v>180</v>
      </c>
      <c r="D7" s="2">
        <f t="shared" ca="1" si="0"/>
        <v>40</v>
      </c>
      <c r="E7" s="2">
        <f t="shared" ref="E7:E42" ca="1" si="5">C7+D7</f>
        <v>220</v>
      </c>
      <c r="F7" s="20">
        <f t="shared" ref="F7:F42" ca="1" si="6">IF(E7&gt;=J6,0,IF(E7&gt;=J5,1,IF(E7&gt;=J4,2,IF(E7&gt;=J3,3,4))))</f>
        <v>1</v>
      </c>
      <c r="G7" s="3">
        <f ca="1">Obbligato!G7</f>
        <v>38</v>
      </c>
      <c r="H7" s="3">
        <f t="shared" ca="1" si="1"/>
        <v>240</v>
      </c>
      <c r="I7" s="3">
        <f t="shared" ca="1" si="2"/>
        <v>40</v>
      </c>
      <c r="J7" s="3">
        <f t="shared" ref="J7:J42" ca="1" si="7">H7+I7</f>
        <v>280</v>
      </c>
      <c r="K7" s="3">
        <f t="shared" ca="1" si="3"/>
        <v>0</v>
      </c>
      <c r="N7" s="28" t="s">
        <v>6</v>
      </c>
      <c r="O7" s="28"/>
      <c r="P7" s="28"/>
      <c r="Q7" s="28"/>
      <c r="R7" s="28"/>
    </row>
    <row r="8" spans="1:20" x14ac:dyDescent="0.25">
      <c r="A8" s="20">
        <v>6</v>
      </c>
      <c r="B8" s="2">
        <f ca="1">Obbligato!B8</f>
        <v>56</v>
      </c>
      <c r="C8" s="2">
        <f t="shared" ca="1" si="4"/>
        <v>220</v>
      </c>
      <c r="D8" s="2">
        <f t="shared" ca="1" si="0"/>
        <v>50</v>
      </c>
      <c r="E8" s="2">
        <f t="shared" ca="1" si="5"/>
        <v>270</v>
      </c>
      <c r="F8" s="20">
        <f t="shared" ca="1" si="6"/>
        <v>1</v>
      </c>
      <c r="G8" s="3">
        <f ca="1">Obbligato!G8</f>
        <v>25</v>
      </c>
      <c r="H8" s="3">
        <f t="shared" ca="1" si="1"/>
        <v>280</v>
      </c>
      <c r="I8" s="3">
        <f t="shared" ca="1" si="2"/>
        <v>30</v>
      </c>
      <c r="J8" s="3">
        <f t="shared" ca="1" si="7"/>
        <v>310</v>
      </c>
      <c r="K8" s="3">
        <f t="shared" ca="1" si="3"/>
        <v>0</v>
      </c>
      <c r="M8" s="19" t="s">
        <v>17</v>
      </c>
      <c r="N8" s="4" t="s">
        <v>14</v>
      </c>
      <c r="O8" s="4" t="s">
        <v>15</v>
      </c>
      <c r="P8" s="4" t="s">
        <v>16</v>
      </c>
      <c r="Q8" s="4" t="s">
        <v>17</v>
      </c>
      <c r="R8" s="4"/>
    </row>
    <row r="9" spans="1:20" x14ac:dyDescent="0.25">
      <c r="A9" s="20">
        <v>7</v>
      </c>
      <c r="B9" s="2">
        <f ca="1">Obbligato!B9</f>
        <v>93</v>
      </c>
      <c r="C9" s="2">
        <f t="shared" ca="1" si="4"/>
        <v>270</v>
      </c>
      <c r="D9" s="2">
        <f t="shared" ca="1" si="0"/>
        <v>70</v>
      </c>
      <c r="E9" s="2">
        <f t="shared" ca="1" si="5"/>
        <v>340</v>
      </c>
      <c r="F9" s="20">
        <f t="shared" ca="1" si="6"/>
        <v>0</v>
      </c>
      <c r="G9" s="3">
        <f ca="1">Obbligato!G9</f>
        <v>72</v>
      </c>
      <c r="H9" s="3">
        <f t="shared" ca="1" si="1"/>
        <v>340</v>
      </c>
      <c r="I9" s="3">
        <f t="shared" ca="1" si="2"/>
        <v>60</v>
      </c>
      <c r="J9" s="3">
        <f t="shared" ca="1" si="7"/>
        <v>400</v>
      </c>
      <c r="K9" s="3">
        <f t="shared" ca="1" si="3"/>
        <v>30</v>
      </c>
      <c r="M9" s="19">
        <f>Q9+1</f>
        <v>4</v>
      </c>
      <c r="N9" s="2">
        <f>Obbligato!N9</f>
        <v>10</v>
      </c>
      <c r="O9" s="16">
        <f>Obbligato!O9</f>
        <v>0.04</v>
      </c>
      <c r="P9" s="2">
        <v>0</v>
      </c>
      <c r="Q9" s="2">
        <f>P9+O9*100-1</f>
        <v>3</v>
      </c>
      <c r="R9" s="2">
        <v>1</v>
      </c>
      <c r="T9" s="27">
        <f>N9*O9</f>
        <v>0.4</v>
      </c>
    </row>
    <row r="10" spans="1:20" x14ac:dyDescent="0.25">
      <c r="A10" s="20">
        <v>8</v>
      </c>
      <c r="B10" s="2">
        <f ca="1">Obbligato!B10</f>
        <v>33</v>
      </c>
      <c r="C10" s="2">
        <f t="shared" ca="1" si="4"/>
        <v>340</v>
      </c>
      <c r="D10" s="2">
        <f t="shared" ca="1" si="0"/>
        <v>40</v>
      </c>
      <c r="E10" s="2">
        <f t="shared" ca="1" si="5"/>
        <v>380</v>
      </c>
      <c r="F10" s="20">
        <f t="shared" ca="1" si="6"/>
        <v>1</v>
      </c>
      <c r="G10" s="3">
        <f ca="1">Obbligato!G10</f>
        <v>88</v>
      </c>
      <c r="H10" s="3">
        <f t="shared" ca="1" si="1"/>
        <v>400</v>
      </c>
      <c r="I10" s="3">
        <f t="shared" ca="1" si="2"/>
        <v>70</v>
      </c>
      <c r="J10" s="3">
        <f t="shared" ca="1" si="7"/>
        <v>470</v>
      </c>
      <c r="K10" s="3">
        <f t="shared" ca="1" si="3"/>
        <v>0</v>
      </c>
      <c r="M10" s="19">
        <f t="shared" ref="M10:M17" si="8">Q10+1</f>
        <v>10</v>
      </c>
      <c r="N10" s="2">
        <f>Obbligato!N10</f>
        <v>20</v>
      </c>
      <c r="O10" s="16">
        <f>Obbligato!O10</f>
        <v>0.06</v>
      </c>
      <c r="P10" s="2">
        <f>Q9+1</f>
        <v>4</v>
      </c>
      <c r="Q10" s="2">
        <f t="shared" ref="Q10:Q17" si="9">P10+O10*100-1</f>
        <v>9</v>
      </c>
      <c r="R10" s="2">
        <v>2</v>
      </c>
      <c r="T10" s="27">
        <f t="shared" ref="T10:T17" si="10">N10*O10</f>
        <v>1.2</v>
      </c>
    </row>
    <row r="11" spans="1:20" x14ac:dyDescent="0.25">
      <c r="A11" s="20">
        <v>9</v>
      </c>
      <c r="B11" s="2">
        <f ca="1">Obbligato!B11</f>
        <v>37</v>
      </c>
      <c r="C11" s="2">
        <f t="shared" ca="1" si="4"/>
        <v>380</v>
      </c>
      <c r="D11" s="2">
        <f t="shared" ca="1" si="0"/>
        <v>40</v>
      </c>
      <c r="E11" s="2">
        <f t="shared" ca="1" si="5"/>
        <v>420</v>
      </c>
      <c r="F11" s="20">
        <f t="shared" ca="1" si="6"/>
        <v>1</v>
      </c>
      <c r="G11" s="3">
        <f ca="1">Obbligato!G11</f>
        <v>14</v>
      </c>
      <c r="H11" s="3">
        <f t="shared" ca="1" si="1"/>
        <v>470</v>
      </c>
      <c r="I11" s="3">
        <f t="shared" ca="1" si="2"/>
        <v>20</v>
      </c>
      <c r="J11" s="3">
        <f t="shared" ca="1" si="7"/>
        <v>490</v>
      </c>
      <c r="K11" s="3">
        <f t="shared" ca="1" si="3"/>
        <v>0</v>
      </c>
      <c r="M11" s="19">
        <f t="shared" si="8"/>
        <v>20</v>
      </c>
      <c r="N11" s="2">
        <f>Obbligato!N11</f>
        <v>30</v>
      </c>
      <c r="O11" s="16">
        <f>Obbligato!O11</f>
        <v>0.1</v>
      </c>
      <c r="P11" s="2">
        <f t="shared" ref="P11:P17" si="11">Q10+1</f>
        <v>10</v>
      </c>
      <c r="Q11" s="2">
        <f t="shared" si="9"/>
        <v>19</v>
      </c>
      <c r="R11" s="2">
        <v>3</v>
      </c>
      <c r="T11" s="27">
        <f t="shared" si="10"/>
        <v>3</v>
      </c>
    </row>
    <row r="12" spans="1:20" x14ac:dyDescent="0.25">
      <c r="A12" s="20">
        <v>10</v>
      </c>
      <c r="B12" s="2">
        <f ca="1">Obbligato!B12</f>
        <v>2</v>
      </c>
      <c r="C12" s="2">
        <f t="shared" ca="1" si="4"/>
        <v>420</v>
      </c>
      <c r="D12" s="2">
        <f t="shared" ca="1" si="0"/>
        <v>10</v>
      </c>
      <c r="E12" s="2">
        <f t="shared" ca="1" si="5"/>
        <v>430</v>
      </c>
      <c r="F12" s="20">
        <f t="shared" ca="1" si="6"/>
        <v>2</v>
      </c>
      <c r="G12" s="3">
        <f ca="1">Obbligato!G12</f>
        <v>18</v>
      </c>
      <c r="H12" s="3">
        <f t="shared" ca="1" si="1"/>
        <v>490</v>
      </c>
      <c r="I12" s="3">
        <f t="shared" ca="1" si="2"/>
        <v>30</v>
      </c>
      <c r="J12" s="3">
        <f t="shared" ca="1" si="7"/>
        <v>520</v>
      </c>
      <c r="K12" s="3">
        <f t="shared" ca="1" si="3"/>
        <v>0</v>
      </c>
      <c r="M12" s="19">
        <f t="shared" si="8"/>
        <v>40</v>
      </c>
      <c r="N12" s="2">
        <f>Obbligato!N12</f>
        <v>40</v>
      </c>
      <c r="O12" s="16">
        <f>Obbligato!O12</f>
        <v>0.2</v>
      </c>
      <c r="P12" s="2">
        <f t="shared" si="11"/>
        <v>20</v>
      </c>
      <c r="Q12" s="2">
        <f t="shared" si="9"/>
        <v>39</v>
      </c>
      <c r="R12" s="2">
        <v>4</v>
      </c>
      <c r="T12" s="27">
        <f t="shared" si="10"/>
        <v>8</v>
      </c>
    </row>
    <row r="13" spans="1:20" x14ac:dyDescent="0.25">
      <c r="A13" s="20">
        <v>11</v>
      </c>
      <c r="B13" s="2">
        <f ca="1">Obbligato!B13</f>
        <v>69</v>
      </c>
      <c r="C13" s="2">
        <f t="shared" ca="1" si="4"/>
        <v>430</v>
      </c>
      <c r="D13" s="2">
        <f t="shared" ca="1" si="0"/>
        <v>50</v>
      </c>
      <c r="E13" s="2">
        <f t="shared" ca="1" si="5"/>
        <v>480</v>
      </c>
      <c r="F13" s="20">
        <f t="shared" ca="1" si="6"/>
        <v>2</v>
      </c>
      <c r="G13" s="3">
        <f ca="1">Obbligato!G13</f>
        <v>29</v>
      </c>
      <c r="H13" s="3">
        <f t="shared" ca="1" si="1"/>
        <v>520</v>
      </c>
      <c r="I13" s="3">
        <f t="shared" ca="1" si="2"/>
        <v>30</v>
      </c>
      <c r="J13" s="3">
        <f t="shared" ca="1" si="7"/>
        <v>550</v>
      </c>
      <c r="K13" s="3">
        <f t="shared" ca="1" si="3"/>
        <v>0</v>
      </c>
      <c r="M13" s="19">
        <f t="shared" si="8"/>
        <v>80</v>
      </c>
      <c r="N13" s="2">
        <f>Obbligato!N13</f>
        <v>50</v>
      </c>
      <c r="O13" s="16">
        <f>Obbligato!O13</f>
        <v>0.4</v>
      </c>
      <c r="P13" s="2">
        <f t="shared" si="11"/>
        <v>40</v>
      </c>
      <c r="Q13" s="2">
        <f t="shared" si="9"/>
        <v>79</v>
      </c>
      <c r="R13" s="2">
        <v>5</v>
      </c>
      <c r="T13" s="27">
        <f t="shared" si="10"/>
        <v>20</v>
      </c>
    </row>
    <row r="14" spans="1:20" x14ac:dyDescent="0.25">
      <c r="A14" s="20">
        <v>12</v>
      </c>
      <c r="B14" s="2">
        <f ca="1">Obbligato!B14</f>
        <v>23</v>
      </c>
      <c r="C14" s="2">
        <f t="shared" ca="1" si="4"/>
        <v>480</v>
      </c>
      <c r="D14" s="2">
        <f t="shared" ca="1" si="0"/>
        <v>40</v>
      </c>
      <c r="E14" s="2">
        <f t="shared" ca="1" si="5"/>
        <v>520</v>
      </c>
      <c r="F14" s="20">
        <f t="shared" ca="1" si="6"/>
        <v>1</v>
      </c>
      <c r="G14" s="3">
        <f ca="1">Obbligato!G14</f>
        <v>17</v>
      </c>
      <c r="H14" s="3">
        <f t="shared" ca="1" si="1"/>
        <v>550</v>
      </c>
      <c r="I14" s="3">
        <f t="shared" ca="1" si="2"/>
        <v>20</v>
      </c>
      <c r="J14" s="3">
        <f t="shared" ca="1" si="7"/>
        <v>570</v>
      </c>
      <c r="K14" s="3">
        <f t="shared" ca="1" si="3"/>
        <v>0</v>
      </c>
      <c r="M14" s="19">
        <f t="shared" si="8"/>
        <v>91</v>
      </c>
      <c r="N14" s="2">
        <f>Obbligato!N14</f>
        <v>60</v>
      </c>
      <c r="O14" s="16">
        <f>Obbligato!O14</f>
        <v>0.11</v>
      </c>
      <c r="P14" s="2">
        <f t="shared" si="11"/>
        <v>80</v>
      </c>
      <c r="Q14" s="2">
        <f t="shared" si="9"/>
        <v>90</v>
      </c>
      <c r="R14" s="2">
        <v>6</v>
      </c>
      <c r="T14" s="27">
        <f t="shared" si="10"/>
        <v>6.6</v>
      </c>
    </row>
    <row r="15" spans="1:20" x14ac:dyDescent="0.25">
      <c r="A15" s="20">
        <v>13</v>
      </c>
      <c r="B15" s="2">
        <f ca="1">Obbligato!B15</f>
        <v>22</v>
      </c>
      <c r="C15" s="2">
        <f t="shared" ca="1" si="4"/>
        <v>520</v>
      </c>
      <c r="D15" s="2">
        <f t="shared" ca="1" si="0"/>
        <v>40</v>
      </c>
      <c r="E15" s="2">
        <f t="shared" ca="1" si="5"/>
        <v>560</v>
      </c>
      <c r="F15" s="20">
        <f t="shared" ca="1" si="6"/>
        <v>1</v>
      </c>
      <c r="G15" s="3">
        <f ca="1">Obbligato!G15</f>
        <v>1</v>
      </c>
      <c r="H15" s="3">
        <f t="shared" ca="1" si="1"/>
        <v>570</v>
      </c>
      <c r="I15" s="3">
        <f t="shared" ca="1" si="2"/>
        <v>10</v>
      </c>
      <c r="J15" s="3">
        <f t="shared" ca="1" si="7"/>
        <v>580</v>
      </c>
      <c r="K15" s="3">
        <f t="shared" ca="1" si="3"/>
        <v>0</v>
      </c>
      <c r="M15" s="19">
        <f t="shared" si="8"/>
        <v>96</v>
      </c>
      <c r="N15" s="2">
        <f>Obbligato!N15</f>
        <v>70</v>
      </c>
      <c r="O15" s="16">
        <f>Obbligato!O15</f>
        <v>0.05</v>
      </c>
      <c r="P15" s="2">
        <f t="shared" si="11"/>
        <v>91</v>
      </c>
      <c r="Q15" s="2">
        <f t="shared" si="9"/>
        <v>95</v>
      </c>
      <c r="R15" s="2">
        <v>7</v>
      </c>
      <c r="T15" s="27">
        <f t="shared" si="10"/>
        <v>3.5</v>
      </c>
    </row>
    <row r="16" spans="1:20" x14ac:dyDescent="0.25">
      <c r="A16" s="20">
        <v>14</v>
      </c>
      <c r="B16" s="2">
        <f ca="1">Obbligato!B16</f>
        <v>5</v>
      </c>
      <c r="C16" s="2">
        <f t="shared" ca="1" si="4"/>
        <v>560</v>
      </c>
      <c r="D16" s="2">
        <f t="shared" ca="1" si="0"/>
        <v>20</v>
      </c>
      <c r="E16" s="2">
        <f t="shared" ca="1" si="5"/>
        <v>580</v>
      </c>
      <c r="F16" s="20">
        <f t="shared" ca="1" si="6"/>
        <v>0</v>
      </c>
      <c r="G16" s="3">
        <f ca="1">Obbligato!G16</f>
        <v>60</v>
      </c>
      <c r="H16" s="3">
        <f t="shared" ca="1" si="1"/>
        <v>580</v>
      </c>
      <c r="I16" s="3">
        <f t="shared" ca="1" si="2"/>
        <v>50</v>
      </c>
      <c r="J16" s="3">
        <f t="shared" ca="1" si="7"/>
        <v>630</v>
      </c>
      <c r="K16" s="3">
        <f t="shared" ca="1" si="3"/>
        <v>0</v>
      </c>
      <c r="M16" s="19">
        <f t="shared" si="8"/>
        <v>100</v>
      </c>
      <c r="N16" s="2">
        <f>Obbligato!N16</f>
        <v>80</v>
      </c>
      <c r="O16" s="16">
        <f>Obbligato!O16</f>
        <v>0.04</v>
      </c>
      <c r="P16" s="2">
        <f t="shared" si="11"/>
        <v>96</v>
      </c>
      <c r="Q16" s="2">
        <f t="shared" si="9"/>
        <v>99</v>
      </c>
      <c r="R16" s="2">
        <v>8</v>
      </c>
      <c r="T16" s="27">
        <f t="shared" si="10"/>
        <v>3.2</v>
      </c>
    </row>
    <row r="17" spans="1:21" x14ac:dyDescent="0.25">
      <c r="A17" s="20">
        <v>15</v>
      </c>
      <c r="B17" s="2">
        <f ca="1">Obbligato!B17</f>
        <v>6</v>
      </c>
      <c r="C17" s="2">
        <f t="shared" ca="1" si="4"/>
        <v>580</v>
      </c>
      <c r="D17" s="2">
        <f t="shared" ca="1" si="0"/>
        <v>20</v>
      </c>
      <c r="E17" s="2">
        <f t="shared" ca="1" si="5"/>
        <v>600</v>
      </c>
      <c r="F17" s="20">
        <f t="shared" ca="1" si="6"/>
        <v>1</v>
      </c>
      <c r="G17" s="3">
        <f ca="1">Obbligato!G17</f>
        <v>6</v>
      </c>
      <c r="H17" s="3">
        <f t="shared" ca="1" si="1"/>
        <v>630</v>
      </c>
      <c r="I17" s="3">
        <f t="shared" ca="1" si="2"/>
        <v>10</v>
      </c>
      <c r="J17" s="3">
        <f t="shared" ca="1" si="7"/>
        <v>640</v>
      </c>
      <c r="K17" s="3">
        <f t="shared" ca="1" si="3"/>
        <v>0</v>
      </c>
      <c r="M17" s="19">
        <f t="shared" si="8"/>
        <v>100</v>
      </c>
      <c r="N17" s="2">
        <f>Obbligato!N17</f>
        <v>90</v>
      </c>
      <c r="O17" s="16">
        <f>Obbligato!O17</f>
        <v>0</v>
      </c>
      <c r="P17" s="2">
        <f t="shared" si="11"/>
        <v>100</v>
      </c>
      <c r="Q17" s="2">
        <f t="shared" si="9"/>
        <v>99</v>
      </c>
      <c r="R17" s="2">
        <v>9</v>
      </c>
      <c r="T17" s="27">
        <f t="shared" si="10"/>
        <v>0</v>
      </c>
    </row>
    <row r="18" spans="1:21" x14ac:dyDescent="0.25">
      <c r="A18" s="20">
        <v>16</v>
      </c>
      <c r="B18" s="2">
        <f ca="1">Obbligato!B18</f>
        <v>54</v>
      </c>
      <c r="C18" s="2">
        <f t="shared" ca="1" si="4"/>
        <v>600</v>
      </c>
      <c r="D18" s="2">
        <f t="shared" ca="1" si="0"/>
        <v>50</v>
      </c>
      <c r="E18" s="2">
        <f t="shared" ca="1" si="5"/>
        <v>650</v>
      </c>
      <c r="F18" s="20">
        <f t="shared" ca="1" si="6"/>
        <v>0</v>
      </c>
      <c r="G18" s="3">
        <f ca="1">Obbligato!G18</f>
        <v>52</v>
      </c>
      <c r="H18" s="3">
        <f t="shared" ca="1" si="1"/>
        <v>650</v>
      </c>
      <c r="I18" s="3">
        <f t="shared" ca="1" si="2"/>
        <v>50</v>
      </c>
      <c r="J18" s="3">
        <f t="shared" ca="1" si="7"/>
        <v>700</v>
      </c>
      <c r="K18" s="3">
        <f t="shared" ca="1" si="3"/>
        <v>10</v>
      </c>
      <c r="T18">
        <f>SUM(T9:T17)</f>
        <v>45.900000000000006</v>
      </c>
      <c r="U18" t="s">
        <v>22</v>
      </c>
    </row>
    <row r="19" spans="1:21" x14ac:dyDescent="0.25">
      <c r="A19" s="20">
        <v>17</v>
      </c>
      <c r="B19" s="2">
        <f ca="1">Obbligato!B19</f>
        <v>56</v>
      </c>
      <c r="C19" s="2">
        <f t="shared" ca="1" si="4"/>
        <v>650</v>
      </c>
      <c r="D19" s="2">
        <f t="shared" ca="1" si="0"/>
        <v>50</v>
      </c>
      <c r="E19" s="2">
        <f t="shared" ca="1" si="5"/>
        <v>700</v>
      </c>
      <c r="F19" s="20">
        <f t="shared" ca="1" si="6"/>
        <v>0</v>
      </c>
      <c r="G19" s="3">
        <f ca="1">Obbligato!G19</f>
        <v>6</v>
      </c>
      <c r="H19" s="3">
        <f t="shared" ca="1" si="1"/>
        <v>700</v>
      </c>
      <c r="I19" s="3">
        <f t="shared" ca="1" si="2"/>
        <v>10</v>
      </c>
      <c r="J19" s="3">
        <f t="shared" ca="1" si="7"/>
        <v>710</v>
      </c>
      <c r="K19" s="3">
        <f t="shared" ca="1" si="3"/>
        <v>0</v>
      </c>
      <c r="N19" s="29" t="s">
        <v>7</v>
      </c>
      <c r="O19" s="29"/>
      <c r="P19" s="29"/>
      <c r="Q19" s="29"/>
      <c r="R19" s="29"/>
    </row>
    <row r="20" spans="1:21" x14ac:dyDescent="0.25">
      <c r="A20" s="20">
        <v>18</v>
      </c>
      <c r="B20" s="2">
        <f ca="1">Obbligato!B20</f>
        <v>75</v>
      </c>
      <c r="C20" s="2">
        <f t="shared" ca="1" si="4"/>
        <v>700</v>
      </c>
      <c r="D20" s="2">
        <f t="shared" ca="1" si="0"/>
        <v>50</v>
      </c>
      <c r="E20" s="2">
        <f t="shared" ca="1" si="5"/>
        <v>750</v>
      </c>
      <c r="F20" s="20">
        <f t="shared" ca="1" si="6"/>
        <v>0</v>
      </c>
      <c r="G20" s="3">
        <f ca="1">Obbligato!G20</f>
        <v>6</v>
      </c>
      <c r="H20" s="3">
        <f t="shared" ca="1" si="1"/>
        <v>750</v>
      </c>
      <c r="I20" s="3">
        <f t="shared" ca="1" si="2"/>
        <v>10</v>
      </c>
      <c r="J20" s="3">
        <f t="shared" ca="1" si="7"/>
        <v>760</v>
      </c>
      <c r="K20" s="3">
        <f t="shared" ca="1" si="3"/>
        <v>40</v>
      </c>
      <c r="M20" s="19" t="s">
        <v>17</v>
      </c>
      <c r="N20" s="6" t="s">
        <v>14</v>
      </c>
      <c r="O20" s="6" t="s">
        <v>15</v>
      </c>
      <c r="P20" s="6" t="s">
        <v>16</v>
      </c>
      <c r="Q20" s="6" t="s">
        <v>17</v>
      </c>
      <c r="R20" s="6"/>
    </row>
    <row r="21" spans="1:21" x14ac:dyDescent="0.25">
      <c r="A21" s="20">
        <v>19</v>
      </c>
      <c r="B21" s="2">
        <f ca="1">Obbligato!B21</f>
        <v>57</v>
      </c>
      <c r="C21" s="2">
        <f t="shared" ca="1" si="4"/>
        <v>750</v>
      </c>
      <c r="D21" s="2">
        <f t="shared" ca="1" si="0"/>
        <v>50</v>
      </c>
      <c r="E21" s="2">
        <f t="shared" ca="1" si="5"/>
        <v>800</v>
      </c>
      <c r="F21" s="20">
        <f t="shared" ca="1" si="6"/>
        <v>0</v>
      </c>
      <c r="G21" s="3">
        <f ca="1">Obbligato!G21</f>
        <v>40</v>
      </c>
      <c r="H21" s="3">
        <f t="shared" ca="1" si="1"/>
        <v>800</v>
      </c>
      <c r="I21" s="3">
        <f t="shared" ca="1" si="2"/>
        <v>40</v>
      </c>
      <c r="J21" s="3">
        <f t="shared" ca="1" si="7"/>
        <v>840</v>
      </c>
      <c r="K21" s="3">
        <f t="shared" ca="1" si="3"/>
        <v>40</v>
      </c>
      <c r="M21" s="19">
        <f>Q21+1</f>
        <v>8</v>
      </c>
      <c r="N21" s="3">
        <f>Obbligato!N21</f>
        <v>10</v>
      </c>
      <c r="O21" s="17">
        <f>Obbligato!O21</f>
        <v>0.08</v>
      </c>
      <c r="P21" s="3">
        <v>0</v>
      </c>
      <c r="Q21" s="3">
        <f>P21+O21*100-1</f>
        <v>7</v>
      </c>
      <c r="R21" s="3">
        <v>1</v>
      </c>
      <c r="T21" s="27">
        <f>N21*O21</f>
        <v>0.8</v>
      </c>
    </row>
    <row r="22" spans="1:21" x14ac:dyDescent="0.25">
      <c r="A22" s="20">
        <v>20</v>
      </c>
      <c r="B22" s="2">
        <f ca="1">Obbligato!B22</f>
        <v>79</v>
      </c>
      <c r="C22" s="2">
        <f t="shared" ca="1" si="4"/>
        <v>800</v>
      </c>
      <c r="D22" s="2">
        <f t="shared" ca="1" si="0"/>
        <v>50</v>
      </c>
      <c r="E22" s="2">
        <f t="shared" ca="1" si="5"/>
        <v>850</v>
      </c>
      <c r="F22" s="20">
        <f t="shared" ca="1" si="6"/>
        <v>0</v>
      </c>
      <c r="G22" s="3">
        <f ca="1">Obbligato!G22</f>
        <v>15</v>
      </c>
      <c r="H22" s="3">
        <f t="shared" ca="1" si="1"/>
        <v>850</v>
      </c>
      <c r="I22" s="3">
        <f t="shared" ca="1" si="2"/>
        <v>20</v>
      </c>
      <c r="J22" s="3">
        <f t="shared" ca="1" si="7"/>
        <v>870</v>
      </c>
      <c r="K22" s="3">
        <f t="shared" ca="1" si="3"/>
        <v>10</v>
      </c>
      <c r="M22" s="19">
        <f t="shared" ref="M22:M29" si="12">Q22+1</f>
        <v>18</v>
      </c>
      <c r="N22" s="3">
        <f>Obbligato!N22</f>
        <v>20</v>
      </c>
      <c r="O22" s="17">
        <f>Obbligato!O22</f>
        <v>0.1</v>
      </c>
      <c r="P22" s="3">
        <f>Q21+1</f>
        <v>8</v>
      </c>
      <c r="Q22" s="3">
        <f t="shared" ref="Q22:Q29" si="13">P22+O22*100-1</f>
        <v>17</v>
      </c>
      <c r="R22" s="3">
        <v>2</v>
      </c>
      <c r="T22" s="27">
        <f t="shared" ref="T22:T29" si="14">N22*O22</f>
        <v>2</v>
      </c>
    </row>
    <row r="23" spans="1:21" x14ac:dyDescent="0.25">
      <c r="A23" s="20">
        <v>21</v>
      </c>
      <c r="B23" s="2">
        <f ca="1">Obbligato!B23</f>
        <v>22</v>
      </c>
      <c r="C23" s="2">
        <f t="shared" ca="1" si="4"/>
        <v>850</v>
      </c>
      <c r="D23" s="2">
        <f t="shared" ca="1" si="0"/>
        <v>40</v>
      </c>
      <c r="E23" s="2">
        <f t="shared" ca="1" si="5"/>
        <v>890</v>
      </c>
      <c r="F23" s="20">
        <f t="shared" ca="1" si="6"/>
        <v>0</v>
      </c>
      <c r="G23" s="3">
        <f ca="1">Obbligato!G23</f>
        <v>62</v>
      </c>
      <c r="H23" s="3">
        <f t="shared" ca="1" si="1"/>
        <v>890</v>
      </c>
      <c r="I23" s="3">
        <f t="shared" ca="1" si="2"/>
        <v>50</v>
      </c>
      <c r="J23" s="3">
        <f t="shared" ca="1" si="7"/>
        <v>940</v>
      </c>
      <c r="K23" s="3">
        <f t="shared" ca="1" si="3"/>
        <v>20</v>
      </c>
      <c r="M23" s="19">
        <f t="shared" si="12"/>
        <v>30</v>
      </c>
      <c r="N23" s="3">
        <f>Obbligato!N23</f>
        <v>30</v>
      </c>
      <c r="O23" s="17">
        <f>Obbligato!O23</f>
        <v>0.12</v>
      </c>
      <c r="P23" s="3">
        <f t="shared" ref="P23:P29" si="15">Q22+1</f>
        <v>18</v>
      </c>
      <c r="Q23" s="3">
        <f t="shared" si="13"/>
        <v>29</v>
      </c>
      <c r="R23" s="3">
        <v>3</v>
      </c>
      <c r="T23" s="27">
        <f t="shared" si="14"/>
        <v>3.5999999999999996</v>
      </c>
    </row>
    <row r="24" spans="1:21" x14ac:dyDescent="0.25">
      <c r="A24" s="20">
        <v>22</v>
      </c>
      <c r="B24" s="2">
        <f ca="1">Obbligato!B24</f>
        <v>90</v>
      </c>
      <c r="C24" s="2">
        <f t="shared" ca="1" si="4"/>
        <v>890</v>
      </c>
      <c r="D24" s="2">
        <f t="shared" ca="1" si="0"/>
        <v>60</v>
      </c>
      <c r="E24" s="2">
        <f t="shared" ca="1" si="5"/>
        <v>950</v>
      </c>
      <c r="F24" s="20">
        <f t="shared" ca="1" si="6"/>
        <v>0</v>
      </c>
      <c r="G24" s="3">
        <f ca="1">Obbligato!G24</f>
        <v>83</v>
      </c>
      <c r="H24" s="3">
        <f t="shared" ca="1" si="1"/>
        <v>950</v>
      </c>
      <c r="I24" s="3">
        <f t="shared" ca="1" si="2"/>
        <v>70</v>
      </c>
      <c r="J24" s="3">
        <f t="shared" ca="1" si="7"/>
        <v>1020</v>
      </c>
      <c r="K24" s="3">
        <f t="shared" ca="1" si="3"/>
        <v>10</v>
      </c>
      <c r="M24" s="19">
        <f t="shared" si="12"/>
        <v>50</v>
      </c>
      <c r="N24" s="3">
        <f>Obbligato!N24</f>
        <v>40</v>
      </c>
      <c r="O24" s="17">
        <f>Obbligato!O24</f>
        <v>0.2</v>
      </c>
      <c r="P24" s="3">
        <f t="shared" si="15"/>
        <v>30</v>
      </c>
      <c r="Q24" s="3">
        <f t="shared" si="13"/>
        <v>49</v>
      </c>
      <c r="R24" s="3">
        <v>4</v>
      </c>
      <c r="T24" s="27">
        <f t="shared" si="14"/>
        <v>8</v>
      </c>
    </row>
    <row r="25" spans="1:21" x14ac:dyDescent="0.25">
      <c r="A25" s="20">
        <v>23</v>
      </c>
      <c r="B25" s="2">
        <f ca="1">Obbligato!B25</f>
        <v>50</v>
      </c>
      <c r="C25" s="2">
        <f t="shared" ca="1" si="4"/>
        <v>950</v>
      </c>
      <c r="D25" s="2">
        <f t="shared" ca="1" si="0"/>
        <v>50</v>
      </c>
      <c r="E25" s="2">
        <f t="shared" ca="1" si="5"/>
        <v>1000</v>
      </c>
      <c r="F25" s="20">
        <f t="shared" ca="1" si="6"/>
        <v>1</v>
      </c>
      <c r="G25" s="3">
        <f ca="1">Obbligato!G25</f>
        <v>93</v>
      </c>
      <c r="H25" s="3">
        <f t="shared" ca="1" si="1"/>
        <v>1020</v>
      </c>
      <c r="I25" s="3">
        <f t="shared" ca="1" si="2"/>
        <v>80</v>
      </c>
      <c r="J25" s="3">
        <f t="shared" ca="1" si="7"/>
        <v>1100</v>
      </c>
      <c r="K25" s="3">
        <f t="shared" ca="1" si="3"/>
        <v>0</v>
      </c>
      <c r="M25" s="19">
        <f t="shared" si="12"/>
        <v>64</v>
      </c>
      <c r="N25" s="3">
        <f>Obbligato!N25</f>
        <v>50</v>
      </c>
      <c r="O25" s="17">
        <f>Obbligato!O25</f>
        <v>0.14000000000000001</v>
      </c>
      <c r="P25" s="3">
        <f t="shared" si="15"/>
        <v>50</v>
      </c>
      <c r="Q25" s="3">
        <f t="shared" si="13"/>
        <v>63</v>
      </c>
      <c r="R25" s="3">
        <v>5</v>
      </c>
      <c r="T25" s="27">
        <f t="shared" si="14"/>
        <v>7.0000000000000009</v>
      </c>
    </row>
    <row r="26" spans="1:21" x14ac:dyDescent="0.25">
      <c r="A26" s="20">
        <v>24</v>
      </c>
      <c r="B26" s="2">
        <f ca="1">Obbligato!B26</f>
        <v>44</v>
      </c>
      <c r="C26" s="2">
        <f t="shared" ca="1" si="4"/>
        <v>1000</v>
      </c>
      <c r="D26" s="2">
        <f t="shared" ca="1" si="0"/>
        <v>50</v>
      </c>
      <c r="E26" s="2">
        <f t="shared" ca="1" si="5"/>
        <v>1050</v>
      </c>
      <c r="F26" s="20">
        <f t="shared" ca="1" si="6"/>
        <v>1</v>
      </c>
      <c r="G26" s="3">
        <f ca="1">Obbligato!G26</f>
        <v>67</v>
      </c>
      <c r="H26" s="3">
        <f t="shared" ca="1" si="1"/>
        <v>1100</v>
      </c>
      <c r="I26" s="3">
        <f t="shared" ca="1" si="2"/>
        <v>60</v>
      </c>
      <c r="J26" s="3">
        <f t="shared" ca="1" si="7"/>
        <v>1160</v>
      </c>
      <c r="K26" s="3">
        <f t="shared" ca="1" si="3"/>
        <v>0</v>
      </c>
      <c r="M26" s="19">
        <f t="shared" si="12"/>
        <v>80</v>
      </c>
      <c r="N26" s="3">
        <f>Obbligato!N26</f>
        <v>60</v>
      </c>
      <c r="O26" s="17">
        <f>Obbligato!O26</f>
        <v>0.16</v>
      </c>
      <c r="P26" s="3">
        <f t="shared" si="15"/>
        <v>64</v>
      </c>
      <c r="Q26" s="3">
        <f t="shared" si="13"/>
        <v>79</v>
      </c>
      <c r="R26" s="3">
        <v>6</v>
      </c>
      <c r="T26" s="27">
        <f t="shared" si="14"/>
        <v>9.6</v>
      </c>
    </row>
    <row r="27" spans="1:21" x14ac:dyDescent="0.25">
      <c r="A27" s="20">
        <v>25</v>
      </c>
      <c r="B27" s="2">
        <f ca="1">Obbligato!B27</f>
        <v>43</v>
      </c>
      <c r="C27" s="2">
        <f t="shared" ca="1" si="4"/>
        <v>1050</v>
      </c>
      <c r="D27" s="2">
        <f t="shared" ca="1" si="0"/>
        <v>50</v>
      </c>
      <c r="E27" s="2">
        <f t="shared" ca="1" si="5"/>
        <v>1100</v>
      </c>
      <c r="F27" s="20">
        <f t="shared" ca="1" si="6"/>
        <v>1</v>
      </c>
      <c r="G27" s="3">
        <f ca="1">Obbligato!G27</f>
        <v>42</v>
      </c>
      <c r="H27" s="3">
        <f t="shared" ca="1" si="1"/>
        <v>1160</v>
      </c>
      <c r="I27" s="3">
        <f t="shared" ca="1" si="2"/>
        <v>40</v>
      </c>
      <c r="J27" s="3">
        <f t="shared" ca="1" si="7"/>
        <v>1200</v>
      </c>
      <c r="K27" s="3">
        <f t="shared" ca="1" si="3"/>
        <v>0</v>
      </c>
      <c r="M27" s="19">
        <f t="shared" si="12"/>
        <v>92</v>
      </c>
      <c r="N27" s="3">
        <f>Obbligato!N27</f>
        <v>70</v>
      </c>
      <c r="O27" s="17">
        <f>Obbligato!O27</f>
        <v>0.12</v>
      </c>
      <c r="P27" s="3">
        <f t="shared" si="15"/>
        <v>80</v>
      </c>
      <c r="Q27" s="3">
        <f t="shared" si="13"/>
        <v>91</v>
      </c>
      <c r="R27" s="3">
        <v>7</v>
      </c>
      <c r="T27" s="27">
        <f t="shared" si="14"/>
        <v>8.4</v>
      </c>
    </row>
    <row r="28" spans="1:21" x14ac:dyDescent="0.25">
      <c r="A28" s="20">
        <v>26</v>
      </c>
      <c r="B28" s="2">
        <f ca="1">Obbligato!B28</f>
        <v>61</v>
      </c>
      <c r="C28" s="2">
        <f t="shared" ca="1" si="4"/>
        <v>1100</v>
      </c>
      <c r="D28" s="2">
        <f t="shared" ca="1" si="0"/>
        <v>50</v>
      </c>
      <c r="E28" s="2">
        <f t="shared" ca="1" si="5"/>
        <v>1150</v>
      </c>
      <c r="F28" s="20">
        <f t="shared" ca="1" si="6"/>
        <v>2</v>
      </c>
      <c r="G28" s="3">
        <f ca="1">Obbligato!G28</f>
        <v>97</v>
      </c>
      <c r="H28" s="3">
        <f t="shared" ca="1" si="1"/>
        <v>1200</v>
      </c>
      <c r="I28" s="3">
        <f t="shared" ca="1" si="2"/>
        <v>80</v>
      </c>
      <c r="J28" s="3">
        <f t="shared" ca="1" si="7"/>
        <v>1280</v>
      </c>
      <c r="K28" s="3">
        <f t="shared" ca="1" si="3"/>
        <v>0</v>
      </c>
      <c r="M28" s="19">
        <f t="shared" si="12"/>
        <v>100</v>
      </c>
      <c r="N28" s="3">
        <f>Obbligato!N28</f>
        <v>80</v>
      </c>
      <c r="O28" s="17">
        <f>Obbligato!O28</f>
        <v>0.08</v>
      </c>
      <c r="P28" s="3">
        <f t="shared" si="15"/>
        <v>92</v>
      </c>
      <c r="Q28" s="3">
        <f t="shared" si="13"/>
        <v>99</v>
      </c>
      <c r="R28" s="3">
        <v>8</v>
      </c>
      <c r="T28" s="27">
        <f t="shared" si="14"/>
        <v>6.4</v>
      </c>
    </row>
    <row r="29" spans="1:21" x14ac:dyDescent="0.25">
      <c r="A29" s="20">
        <v>27</v>
      </c>
      <c r="B29" s="2">
        <f ca="1">Obbligato!B29</f>
        <v>86</v>
      </c>
      <c r="C29" s="2">
        <f t="shared" ca="1" si="4"/>
        <v>1150</v>
      </c>
      <c r="D29" s="2">
        <f t="shared" ca="1" si="0"/>
        <v>60</v>
      </c>
      <c r="E29" s="2">
        <f t="shared" ca="1" si="5"/>
        <v>1210</v>
      </c>
      <c r="F29" s="20">
        <f t="shared" ca="1" si="6"/>
        <v>1</v>
      </c>
      <c r="G29" s="3">
        <f ca="1">Obbligato!G29</f>
        <v>35</v>
      </c>
      <c r="H29" s="3">
        <f t="shared" ca="1" si="1"/>
        <v>1280</v>
      </c>
      <c r="I29" s="3">
        <f t="shared" ca="1" si="2"/>
        <v>40</v>
      </c>
      <c r="J29" s="3">
        <f t="shared" ca="1" si="7"/>
        <v>1320</v>
      </c>
      <c r="K29" s="3">
        <f t="shared" ca="1" si="3"/>
        <v>0</v>
      </c>
      <c r="M29" s="19">
        <f t="shared" si="12"/>
        <v>100</v>
      </c>
      <c r="N29" s="3">
        <f>Obbligato!N29</f>
        <v>90</v>
      </c>
      <c r="O29" s="17">
        <f>Obbligato!O29</f>
        <v>0</v>
      </c>
      <c r="P29" s="3">
        <f t="shared" si="15"/>
        <v>100</v>
      </c>
      <c r="Q29" s="3">
        <f t="shared" si="13"/>
        <v>99</v>
      </c>
      <c r="R29" s="3">
        <v>9</v>
      </c>
      <c r="T29" s="27">
        <f t="shared" si="14"/>
        <v>0</v>
      </c>
    </row>
    <row r="30" spans="1:21" x14ac:dyDescent="0.25">
      <c r="A30" s="20">
        <v>28</v>
      </c>
      <c r="B30" s="2">
        <f ca="1">Obbligato!B30</f>
        <v>6</v>
      </c>
      <c r="C30" s="2">
        <f t="shared" ca="1" si="4"/>
        <v>1210</v>
      </c>
      <c r="D30" s="2">
        <f t="shared" ca="1" si="0"/>
        <v>20</v>
      </c>
      <c r="E30" s="2">
        <f t="shared" ca="1" si="5"/>
        <v>1230</v>
      </c>
      <c r="F30" s="20">
        <f t="shared" ca="1" si="6"/>
        <v>2</v>
      </c>
      <c r="G30" s="3">
        <f ca="1">Obbligato!G30</f>
        <v>32</v>
      </c>
      <c r="H30" s="3">
        <f t="shared" ca="1" si="1"/>
        <v>1320</v>
      </c>
      <c r="I30" s="3">
        <f t="shared" ca="1" si="2"/>
        <v>40</v>
      </c>
      <c r="J30" s="3">
        <f t="shared" ca="1" si="7"/>
        <v>1360</v>
      </c>
      <c r="K30" s="3">
        <f t="shared" ca="1" si="3"/>
        <v>0</v>
      </c>
      <c r="T30">
        <f>SUM(T21:T29)</f>
        <v>45.8</v>
      </c>
      <c r="U30" t="s">
        <v>22</v>
      </c>
    </row>
    <row r="31" spans="1:21" x14ac:dyDescent="0.25">
      <c r="A31" s="20">
        <v>29</v>
      </c>
      <c r="B31" s="2">
        <f ca="1">Obbligato!B31</f>
        <v>46</v>
      </c>
      <c r="C31" s="2">
        <f t="shared" ca="1" si="4"/>
        <v>1230</v>
      </c>
      <c r="D31" s="2">
        <f t="shared" ca="1" si="0"/>
        <v>50</v>
      </c>
      <c r="E31" s="2">
        <f t="shared" ca="1" si="5"/>
        <v>1280</v>
      </c>
      <c r="F31" s="20">
        <f t="shared" ca="1" si="6"/>
        <v>2</v>
      </c>
      <c r="G31" s="3">
        <f ca="1">Obbligato!G31</f>
        <v>94</v>
      </c>
      <c r="H31" s="3">
        <f t="shared" ca="1" si="1"/>
        <v>1360</v>
      </c>
      <c r="I31" s="3">
        <f t="shared" ca="1" si="2"/>
        <v>80</v>
      </c>
      <c r="J31" s="3">
        <f t="shared" ca="1" si="7"/>
        <v>1440</v>
      </c>
      <c r="K31" s="3">
        <f t="shared" ca="1" si="3"/>
        <v>0</v>
      </c>
    </row>
    <row r="32" spans="1:21" x14ac:dyDescent="0.25">
      <c r="A32" s="20">
        <v>30</v>
      </c>
      <c r="B32" s="2">
        <f ca="1">Obbligato!B32</f>
        <v>29</v>
      </c>
      <c r="C32" s="2">
        <f t="shared" ca="1" si="4"/>
        <v>1280</v>
      </c>
      <c r="D32" s="2">
        <f t="shared" ca="1" si="0"/>
        <v>40</v>
      </c>
      <c r="E32" s="2">
        <f t="shared" ca="1" si="5"/>
        <v>1320</v>
      </c>
      <c r="F32" s="20">
        <f t="shared" ca="1" si="6"/>
        <v>2</v>
      </c>
      <c r="G32" s="3">
        <f ca="1">Obbligato!G32</f>
        <v>21</v>
      </c>
      <c r="H32" s="3">
        <f t="shared" ca="1" si="1"/>
        <v>1440</v>
      </c>
      <c r="I32" s="3">
        <f t="shared" ca="1" si="2"/>
        <v>30</v>
      </c>
      <c r="J32" s="3">
        <f t="shared" ca="1" si="7"/>
        <v>1470</v>
      </c>
      <c r="K32" s="3">
        <f t="shared" ca="1" si="3"/>
        <v>0</v>
      </c>
    </row>
    <row r="33" spans="1:11" x14ac:dyDescent="0.25">
      <c r="A33" s="20">
        <v>31</v>
      </c>
      <c r="B33" s="2">
        <f ca="1">Obbligato!B33</f>
        <v>87</v>
      </c>
      <c r="C33" s="2">
        <f t="shared" ca="1" si="4"/>
        <v>1320</v>
      </c>
      <c r="D33" s="2">
        <f t="shared" ca="1" si="0"/>
        <v>60</v>
      </c>
      <c r="E33" s="2">
        <f t="shared" ca="1" si="5"/>
        <v>1380</v>
      </c>
      <c r="F33" s="20">
        <f t="shared" ca="1" si="6"/>
        <v>2</v>
      </c>
      <c r="G33" s="3">
        <f ca="1">Obbligato!G33</f>
        <v>76</v>
      </c>
      <c r="H33" s="3">
        <f t="shared" ca="1" si="1"/>
        <v>1470</v>
      </c>
      <c r="I33" s="3">
        <f t="shared" ca="1" si="2"/>
        <v>60</v>
      </c>
      <c r="J33" s="3">
        <f t="shared" ca="1" si="7"/>
        <v>1530</v>
      </c>
      <c r="K33" s="3">
        <f t="shared" ca="1" si="3"/>
        <v>0</v>
      </c>
    </row>
    <row r="34" spans="1:11" x14ac:dyDescent="0.25">
      <c r="A34" s="20">
        <v>32</v>
      </c>
      <c r="B34" s="2">
        <f ca="1">Obbligato!B34</f>
        <v>41</v>
      </c>
      <c r="C34" s="2">
        <f t="shared" ca="1" si="4"/>
        <v>1380</v>
      </c>
      <c r="D34" s="2">
        <f t="shared" ca="1" si="0"/>
        <v>50</v>
      </c>
      <c r="E34" s="2">
        <f t="shared" ca="1" si="5"/>
        <v>1430</v>
      </c>
      <c r="F34" s="20">
        <f t="shared" ca="1" si="6"/>
        <v>3</v>
      </c>
      <c r="G34" s="3">
        <f ca="1">Obbligato!G34</f>
        <v>35</v>
      </c>
      <c r="H34" s="3">
        <f t="shared" ca="1" si="1"/>
        <v>1530</v>
      </c>
      <c r="I34" s="3">
        <f t="shared" ca="1" si="2"/>
        <v>40</v>
      </c>
      <c r="J34" s="3">
        <f t="shared" ca="1" si="7"/>
        <v>1570</v>
      </c>
      <c r="K34" s="3">
        <f t="shared" ca="1" si="3"/>
        <v>0</v>
      </c>
    </row>
    <row r="35" spans="1:11" x14ac:dyDescent="0.25">
      <c r="A35" s="20">
        <v>33</v>
      </c>
      <c r="B35" s="2">
        <f ca="1">Obbligato!B35</f>
        <v>62</v>
      </c>
      <c r="C35" s="2">
        <f t="shared" ca="1" si="4"/>
        <v>1430</v>
      </c>
      <c r="D35" s="2">
        <f t="shared" ca="1" si="0"/>
        <v>50</v>
      </c>
      <c r="E35" s="2">
        <f t="shared" ca="1" si="5"/>
        <v>1480</v>
      </c>
      <c r="F35" s="20">
        <f t="shared" ca="1" si="6"/>
        <v>2</v>
      </c>
      <c r="G35" s="3">
        <f ca="1">Obbligato!G35</f>
        <v>78</v>
      </c>
      <c r="H35" s="3">
        <f t="shared" ca="1" si="1"/>
        <v>1570</v>
      </c>
      <c r="I35" s="3">
        <f t="shared" ca="1" si="2"/>
        <v>60</v>
      </c>
      <c r="J35" s="3">
        <f t="shared" ca="1" si="7"/>
        <v>1630</v>
      </c>
      <c r="K35" s="3">
        <f t="shared" ca="1" si="3"/>
        <v>0</v>
      </c>
    </row>
    <row r="36" spans="1:11" x14ac:dyDescent="0.25">
      <c r="A36" s="20">
        <v>34</v>
      </c>
      <c r="B36" s="2">
        <f ca="1">Obbligato!B36</f>
        <v>75</v>
      </c>
      <c r="C36" s="2">
        <f t="shared" ca="1" si="4"/>
        <v>1480</v>
      </c>
      <c r="D36" s="2">
        <f t="shared" ca="1" si="0"/>
        <v>50</v>
      </c>
      <c r="E36" s="2">
        <f t="shared" ca="1" si="5"/>
        <v>1530</v>
      </c>
      <c r="F36" s="20">
        <f t="shared" ca="1" si="6"/>
        <v>2</v>
      </c>
      <c r="G36" s="3">
        <f ca="1">Obbligato!G36</f>
        <v>68</v>
      </c>
      <c r="H36" s="3">
        <f t="shared" ca="1" si="1"/>
        <v>1630</v>
      </c>
      <c r="I36" s="3">
        <f t="shared" ca="1" si="2"/>
        <v>60</v>
      </c>
      <c r="J36" s="3">
        <f t="shared" ca="1" si="7"/>
        <v>1690</v>
      </c>
      <c r="K36" s="3">
        <f t="shared" ca="1" si="3"/>
        <v>0</v>
      </c>
    </row>
    <row r="37" spans="1:11" x14ac:dyDescent="0.25">
      <c r="A37" s="20">
        <v>35</v>
      </c>
      <c r="B37" s="2">
        <f ca="1">Obbligato!B37</f>
        <v>92</v>
      </c>
      <c r="C37" s="2">
        <f t="shared" ca="1" si="4"/>
        <v>1530</v>
      </c>
      <c r="D37" s="2">
        <f t="shared" ca="1" si="0"/>
        <v>70</v>
      </c>
      <c r="E37" s="2">
        <f t="shared" ca="1" si="5"/>
        <v>1600</v>
      </c>
      <c r="F37" s="20">
        <f t="shared" ca="1" si="6"/>
        <v>2</v>
      </c>
      <c r="G37" s="3">
        <f ca="1">Obbligato!G37</f>
        <v>78</v>
      </c>
      <c r="H37" s="3">
        <f t="shared" ca="1" si="1"/>
        <v>1690</v>
      </c>
      <c r="I37" s="3">
        <f t="shared" ca="1" si="2"/>
        <v>60</v>
      </c>
      <c r="J37" s="3">
        <f t="shared" ca="1" si="7"/>
        <v>1750</v>
      </c>
      <c r="K37" s="3">
        <f t="shared" ca="1" si="3"/>
        <v>0</v>
      </c>
    </row>
    <row r="38" spans="1:11" x14ac:dyDescent="0.25">
      <c r="A38" s="20">
        <v>36</v>
      </c>
      <c r="B38" s="2">
        <f ca="1">Obbligato!B38</f>
        <v>21</v>
      </c>
      <c r="C38" s="2">
        <f t="shared" ca="1" si="4"/>
        <v>1600</v>
      </c>
      <c r="D38" s="2">
        <f t="shared" ca="1" si="0"/>
        <v>40</v>
      </c>
      <c r="E38" s="2">
        <f t="shared" ca="1" si="5"/>
        <v>1640</v>
      </c>
      <c r="F38" s="20">
        <f t="shared" ca="1" si="6"/>
        <v>2</v>
      </c>
      <c r="G38" s="3">
        <f ca="1">Obbligato!G38</f>
        <v>60</v>
      </c>
      <c r="H38" s="3">
        <f t="shared" ca="1" si="1"/>
        <v>1750</v>
      </c>
      <c r="I38" s="3">
        <f t="shared" ca="1" si="2"/>
        <v>50</v>
      </c>
      <c r="J38" s="3">
        <f t="shared" ca="1" si="7"/>
        <v>1800</v>
      </c>
      <c r="K38" s="3">
        <f t="shared" ca="1" si="3"/>
        <v>0</v>
      </c>
    </row>
    <row r="39" spans="1:11" x14ac:dyDescent="0.25">
      <c r="A39" s="20">
        <v>37</v>
      </c>
      <c r="B39" s="2">
        <f ca="1">Obbligato!B39</f>
        <v>1</v>
      </c>
      <c r="C39" s="2">
        <f t="shared" ca="1" si="4"/>
        <v>1640</v>
      </c>
      <c r="D39" s="2">
        <f t="shared" ca="1" si="0"/>
        <v>10</v>
      </c>
      <c r="E39" s="2">
        <f t="shared" ca="1" si="5"/>
        <v>1650</v>
      </c>
      <c r="F39" s="20">
        <f t="shared" ca="1" si="6"/>
        <v>3</v>
      </c>
      <c r="G39" s="3">
        <f ca="1">Obbligato!G39</f>
        <v>66</v>
      </c>
      <c r="H39" s="3">
        <f t="shared" ca="1" si="1"/>
        <v>1800</v>
      </c>
      <c r="I39" s="3">
        <f t="shared" ca="1" si="2"/>
        <v>60</v>
      </c>
      <c r="J39" s="3">
        <f t="shared" ca="1" si="7"/>
        <v>1860</v>
      </c>
      <c r="K39" s="3">
        <f t="shared" ca="1" si="3"/>
        <v>0</v>
      </c>
    </row>
    <row r="40" spans="1:11" x14ac:dyDescent="0.25">
      <c r="A40" s="20">
        <v>38</v>
      </c>
      <c r="B40" s="2">
        <f ca="1">Obbligato!B40</f>
        <v>56</v>
      </c>
      <c r="C40" s="2">
        <f t="shared" ca="1" si="4"/>
        <v>1650</v>
      </c>
      <c r="D40" s="2">
        <f t="shared" ca="1" si="0"/>
        <v>50</v>
      </c>
      <c r="E40" s="2">
        <f t="shared" ca="1" si="5"/>
        <v>1700</v>
      </c>
      <c r="F40" s="20">
        <f t="shared" ca="1" si="6"/>
        <v>3</v>
      </c>
      <c r="G40" s="3">
        <f ca="1">Obbligato!G40</f>
        <v>34</v>
      </c>
      <c r="H40" s="3">
        <f t="shared" ca="1" si="1"/>
        <v>1860</v>
      </c>
      <c r="I40" s="3">
        <f t="shared" ca="1" si="2"/>
        <v>40</v>
      </c>
      <c r="J40" s="3">
        <f t="shared" ca="1" si="7"/>
        <v>1900</v>
      </c>
      <c r="K40" s="3">
        <f t="shared" ca="1" si="3"/>
        <v>0</v>
      </c>
    </row>
    <row r="41" spans="1:11" x14ac:dyDescent="0.25">
      <c r="A41" s="20">
        <v>39</v>
      </c>
      <c r="B41" s="2">
        <f ca="1">Obbligato!B41</f>
        <v>91</v>
      </c>
      <c r="C41" s="2">
        <f t="shared" ca="1" si="4"/>
        <v>1700</v>
      </c>
      <c r="D41" s="2">
        <f t="shared" ca="1" si="0"/>
        <v>70</v>
      </c>
      <c r="E41" s="2">
        <f t="shared" ca="1" si="5"/>
        <v>1770</v>
      </c>
      <c r="F41" s="20">
        <f t="shared" ca="1" si="6"/>
        <v>3</v>
      </c>
      <c r="G41" s="3">
        <f ca="1">Obbligato!G41</f>
        <v>17</v>
      </c>
      <c r="H41" s="3">
        <f t="shared" ca="1" si="1"/>
        <v>1900</v>
      </c>
      <c r="I41" s="3">
        <f t="shared" ca="1" si="2"/>
        <v>20</v>
      </c>
      <c r="J41" s="3">
        <f t="shared" ca="1" si="7"/>
        <v>1920</v>
      </c>
      <c r="K41" s="3">
        <f t="shared" ca="1" si="3"/>
        <v>0</v>
      </c>
    </row>
    <row r="42" spans="1:11" x14ac:dyDescent="0.25">
      <c r="A42" s="20">
        <v>40</v>
      </c>
      <c r="B42" s="2">
        <f ca="1">Obbligato!B42</f>
        <v>72</v>
      </c>
      <c r="C42" s="2">
        <f t="shared" ca="1" si="4"/>
        <v>1770</v>
      </c>
      <c r="D42" s="2">
        <f t="shared" ca="1" si="0"/>
        <v>50</v>
      </c>
      <c r="E42" s="2">
        <f t="shared" ca="1" si="5"/>
        <v>1820</v>
      </c>
      <c r="F42" s="20">
        <f t="shared" ca="1" si="6"/>
        <v>3</v>
      </c>
      <c r="G42" s="3">
        <f ca="1">Obbligato!G42</f>
        <v>82</v>
      </c>
      <c r="H42" s="3">
        <f t="shared" ca="1" si="1"/>
        <v>1920</v>
      </c>
      <c r="I42" s="3">
        <f t="shared" ca="1" si="2"/>
        <v>70</v>
      </c>
      <c r="J42" s="3">
        <f t="shared" ca="1" si="7"/>
        <v>1990</v>
      </c>
      <c r="K42" s="3">
        <f t="shared" ca="1" si="3"/>
        <v>0</v>
      </c>
    </row>
    <row r="43" spans="1:11" x14ac:dyDescent="0.25">
      <c r="A43" s="20"/>
      <c r="B43" s="2"/>
      <c r="C43" s="2"/>
      <c r="D43" s="2"/>
      <c r="E43" s="2"/>
      <c r="F43" s="20"/>
      <c r="G43" s="3"/>
      <c r="H43" s="3"/>
      <c r="I43" s="3"/>
      <c r="J43" s="3"/>
      <c r="K43" s="3"/>
    </row>
    <row r="44" spans="1:11" x14ac:dyDescent="0.25">
      <c r="A44" s="20"/>
      <c r="B44" s="2"/>
      <c r="C44" s="2"/>
      <c r="D44" s="2"/>
      <c r="E44" s="2"/>
      <c r="F44" s="20"/>
      <c r="G44" s="3"/>
      <c r="H44" s="3"/>
      <c r="I44" s="3"/>
      <c r="J44" s="3"/>
      <c r="K44" s="3"/>
    </row>
    <row r="45" spans="1:11" x14ac:dyDescent="0.25">
      <c r="A45" s="20"/>
      <c r="B45" s="2"/>
      <c r="C45" s="2"/>
      <c r="D45" s="2"/>
      <c r="E45" s="2"/>
      <c r="F45" s="20"/>
      <c r="G45" s="3"/>
      <c r="H45" s="3"/>
      <c r="I45" s="3"/>
      <c r="J45" s="3"/>
      <c r="K45" s="3"/>
    </row>
    <row r="46" spans="1:11" x14ac:dyDescent="0.25">
      <c r="A46" s="20"/>
      <c r="B46" s="2"/>
      <c r="C46" s="2"/>
      <c r="D46" s="2"/>
      <c r="E46" s="2"/>
      <c r="F46" s="20"/>
      <c r="G46" s="3"/>
      <c r="H46" s="3"/>
      <c r="I46" s="3"/>
      <c r="J46" s="3"/>
      <c r="K46" s="3"/>
    </row>
    <row r="47" spans="1:11" x14ac:dyDescent="0.25">
      <c r="A47" s="20"/>
      <c r="B47" s="2"/>
      <c r="C47" s="2"/>
      <c r="D47" s="2"/>
      <c r="E47" s="2"/>
      <c r="F47" s="20"/>
      <c r="G47" s="3"/>
      <c r="H47" s="3"/>
      <c r="I47" s="3"/>
      <c r="J47" s="3"/>
      <c r="K47" s="3"/>
    </row>
    <row r="48" spans="1:11" x14ac:dyDescent="0.25">
      <c r="A48" s="20"/>
      <c r="B48" s="2"/>
      <c r="C48" s="2"/>
      <c r="D48" s="2"/>
      <c r="E48" s="2"/>
      <c r="F48" s="20"/>
      <c r="G48" s="3"/>
      <c r="H48" s="3"/>
      <c r="I48" s="3"/>
      <c r="J48" s="3"/>
      <c r="K48" s="3"/>
    </row>
    <row r="49" spans="1:11" x14ac:dyDescent="0.25">
      <c r="A49" s="20"/>
      <c r="B49" s="2"/>
      <c r="C49" s="2"/>
      <c r="D49" s="2"/>
      <c r="E49" s="2"/>
      <c r="F49" s="20"/>
      <c r="G49" s="3"/>
      <c r="H49" s="3"/>
      <c r="I49" s="3"/>
      <c r="J49" s="3"/>
      <c r="K49" s="3"/>
    </row>
    <row r="50" spans="1:11" x14ac:dyDescent="0.25">
      <c r="A50" s="20"/>
      <c r="B50" s="2"/>
      <c r="C50" s="2"/>
      <c r="D50" s="2"/>
      <c r="E50" s="2"/>
      <c r="F50" s="20"/>
      <c r="G50" s="3"/>
      <c r="H50" s="3"/>
      <c r="I50" s="3"/>
      <c r="J50" s="3"/>
      <c r="K50" s="3"/>
    </row>
    <row r="51" spans="1:11" x14ac:dyDescent="0.25">
      <c r="A51" s="20"/>
      <c r="B51" s="2"/>
      <c r="C51" s="2"/>
      <c r="D51" s="2"/>
      <c r="E51" s="2"/>
      <c r="F51" s="20"/>
      <c r="G51" s="3"/>
      <c r="H51" s="3"/>
      <c r="I51" s="3"/>
      <c r="J51" s="3"/>
      <c r="K51" s="3"/>
    </row>
  </sheetData>
  <mergeCells count="7">
    <mergeCell ref="N19:R19"/>
    <mergeCell ref="B1:E1"/>
    <mergeCell ref="G1:K1"/>
    <mergeCell ref="N1:R1"/>
    <mergeCell ref="O2:P2"/>
    <mergeCell ref="Q2:R2"/>
    <mergeCell ref="N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Obbligato</vt:lpstr>
      <vt:lpstr>Buffer</vt:lpstr>
    </vt:vector>
  </TitlesOfParts>
  <Company>prova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 Iannone</dc:creator>
  <cp:lastModifiedBy>Lello</cp:lastModifiedBy>
  <dcterms:created xsi:type="dcterms:W3CDTF">2012-03-19T21:13:58Z</dcterms:created>
  <dcterms:modified xsi:type="dcterms:W3CDTF">2014-04-06T19:12:11Z</dcterms:modified>
</cp:coreProperties>
</file>